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chart9.xml" ContentType="application/vnd.openxmlformats-officedocument.drawingml.chart+xml"/>
  <Override PartName="/xl/charts/chart8.xml" ContentType="application/vnd.openxmlformats-officedocument.drawingml.char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/chart5.xml" ContentType="application/vnd.openxmlformats-officedocument.drawingml.char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worksheets/sheet5.xml" ContentType="application/vnd.openxmlformats-officedocument.spreadsheetml.worksheet+xml"/>
  <Override PartName="/xl/charts/chart2.xml" ContentType="application/vnd.openxmlformats-officedocument.drawingml.chart+xml"/>
  <Override PartName="/xl/worksheets/sheet6.xml" ContentType="application/vnd.openxmlformats-officedocument.spreadsheetml.worksheet+xml"/>
  <Override PartName="/xl/charts/chart1.xml" ContentType="application/vnd.openxmlformats-officedocument.drawingml.char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eric_nordstrom_ericsson_com/Documents/csi_sheets/"/>
    </mc:Choice>
  </mc:AlternateContent>
  <xr:revisionPtr revIDLastSave="47" documentId="8_{DDDF6BB7-8946-47BB-9625-0A6F79F91858}" xr6:coauthVersionLast="34" xr6:coauthVersionMax="34" xr10:uidLastSave="{8EE9BD33-1347-4989-A4BD-4B880807FC88}"/>
  <bookViews>
    <workbookView xWindow="0" yWindow="450" windowWidth="12810" windowHeight="5865" tabRatio="894" activeTab="4" xr2:uid="{00000000-000D-0000-FFFF-FFFF00000000}"/>
  </bookViews>
  <sheets>
    <sheet name="Cover page" sheetId="193" r:id="rId1"/>
    <sheet name="Static CQI 2x2" sheetId="276" r:id="rId2"/>
    <sheet name="Static CQI 2x4" sheetId="277" r:id="rId3"/>
    <sheet name="WB Fading CQI 2x2" sheetId="270" r:id="rId4"/>
    <sheet name="WB Fading CQI 2x4" sheetId="272" r:id="rId5"/>
    <sheet name="Frequency selective CQI 2x2" sheetId="271" r:id="rId6"/>
    <sheet name="Frequency selective CQI 2x4" sheetId="273" r:id="rId7"/>
    <sheet name="WB PMI 4x2" sheetId="268" r:id="rId8"/>
    <sheet name="WB PMI 4x4" sheetId="259" r:id="rId9"/>
    <sheet name="WB PMI 8x2" sheetId="264" r:id="rId10"/>
    <sheet name="WB PMI 8x4" sheetId="269" r:id="rId11"/>
    <sheet name="RI 2x2" sheetId="274" r:id="rId12"/>
    <sheet name="RI 4x4" sheetId="275" r:id="rId1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5" i="268" l="1"/>
  <c r="B6" i="277" l="1"/>
  <c r="B7" i="277" s="1"/>
  <c r="B8" i="277" s="1"/>
  <c r="B9" i="277" s="1"/>
  <c r="B10" i="277" s="1"/>
  <c r="B11" i="277" s="1"/>
  <c r="B12" i="277" s="1"/>
  <c r="B13" i="277" s="1"/>
  <c r="B14" i="277" s="1"/>
  <c r="B15" i="277" s="1"/>
  <c r="B16" i="277" s="1"/>
  <c r="B17" i="277" s="1"/>
  <c r="B5" i="277"/>
  <c r="B6" i="276"/>
  <c r="B7" i="276" s="1"/>
  <c r="B8" i="276" s="1"/>
  <c r="B9" i="276" s="1"/>
  <c r="B10" i="276" s="1"/>
  <c r="B11" i="276" s="1"/>
  <c r="B12" i="276" s="1"/>
  <c r="B13" i="276" s="1"/>
  <c r="B14" i="276" s="1"/>
  <c r="B15" i="276" s="1"/>
  <c r="B16" i="276" s="1"/>
  <c r="B17" i="276" s="1"/>
  <c r="B5" i="276"/>
  <c r="C29" i="275"/>
  <c r="C30" i="275" s="1"/>
  <c r="C31" i="275" s="1"/>
  <c r="C32" i="275" s="1"/>
  <c r="C33" i="275" s="1"/>
  <c r="C34" i="275" s="1"/>
  <c r="C35" i="275" s="1"/>
  <c r="C36" i="275" s="1"/>
  <c r="C37" i="275" s="1"/>
  <c r="C38" i="275" s="1"/>
  <c r="C39" i="275" s="1"/>
  <c r="C40" i="275" s="1"/>
  <c r="C41" i="275" s="1"/>
  <c r="C42" i="275" s="1"/>
  <c r="C43" i="275" s="1"/>
  <c r="C44" i="275" s="1"/>
  <c r="C7" i="275"/>
  <c r="C8" i="275" s="1"/>
  <c r="C9" i="275" s="1"/>
  <c r="C10" i="275" s="1"/>
  <c r="C11" i="275" s="1"/>
  <c r="C12" i="275" s="1"/>
  <c r="C13" i="275" s="1"/>
  <c r="C14" i="275" s="1"/>
  <c r="C15" i="275" s="1"/>
  <c r="C16" i="275" s="1"/>
  <c r="C17" i="275" s="1"/>
  <c r="C18" i="275" s="1"/>
  <c r="C19" i="275" s="1"/>
  <c r="C20" i="275" s="1"/>
  <c r="C21" i="275" s="1"/>
  <c r="C22" i="275" s="1"/>
  <c r="B28" i="274"/>
  <c r="B29" i="274" s="1"/>
  <c r="B30" i="274" s="1"/>
  <c r="B31" i="274" s="1"/>
  <c r="B32" i="274" s="1"/>
  <c r="B33" i="274" s="1"/>
  <c r="B34" i="274" s="1"/>
  <c r="B35" i="274" s="1"/>
  <c r="B36" i="274" s="1"/>
  <c r="B37" i="274" s="1"/>
  <c r="B38" i="274" s="1"/>
  <c r="B39" i="274" s="1"/>
  <c r="B40" i="274" s="1"/>
  <c r="B41" i="274" s="1"/>
  <c r="B42" i="274" s="1"/>
  <c r="B43" i="274" s="1"/>
  <c r="B6" i="274"/>
  <c r="B7" i="274" s="1"/>
  <c r="B8" i="274" s="1"/>
  <c r="B9" i="274" s="1"/>
  <c r="B10" i="274" s="1"/>
  <c r="B11" i="274" s="1"/>
  <c r="B12" i="274" s="1"/>
  <c r="B13" i="274" s="1"/>
  <c r="B14" i="274" s="1"/>
  <c r="B15" i="274" s="1"/>
  <c r="B16" i="274" s="1"/>
  <c r="B17" i="274" s="1"/>
  <c r="B18" i="274" s="1"/>
  <c r="B19" i="274" s="1"/>
  <c r="B20" i="274" s="1"/>
  <c r="B21" i="274" s="1"/>
  <c r="AC4" i="268"/>
  <c r="G78" i="269"/>
  <c r="F78" i="269"/>
  <c r="E78" i="269"/>
  <c r="D78" i="269"/>
  <c r="C78" i="269"/>
  <c r="B78" i="269"/>
  <c r="G77" i="269"/>
  <c r="F77" i="269"/>
  <c r="E77" i="269"/>
  <c r="D77" i="269"/>
  <c r="C77" i="269"/>
  <c r="B77" i="269"/>
  <c r="G76" i="269"/>
  <c r="F76" i="269"/>
  <c r="E76" i="269"/>
  <c r="D76" i="269"/>
  <c r="C76" i="269"/>
  <c r="B76" i="269"/>
  <c r="G75" i="269"/>
  <c r="F75" i="269"/>
  <c r="E75" i="269"/>
  <c r="D75" i="269"/>
  <c r="C75" i="269"/>
  <c r="B75" i="269"/>
  <c r="G74" i="269"/>
  <c r="F74" i="269"/>
  <c r="E74" i="269"/>
  <c r="D74" i="269"/>
  <c r="C74" i="269"/>
  <c r="B74" i="269"/>
  <c r="G73" i="269"/>
  <c r="F73" i="269"/>
  <c r="E73" i="269"/>
  <c r="D73" i="269"/>
  <c r="C73" i="269"/>
  <c r="B73" i="269"/>
  <c r="G72" i="269"/>
  <c r="F72" i="269"/>
  <c r="E72" i="269"/>
  <c r="D72" i="269"/>
  <c r="C72" i="269"/>
  <c r="B72" i="269"/>
  <c r="G71" i="269"/>
  <c r="F71" i="269"/>
  <c r="E71" i="269"/>
  <c r="D71" i="269"/>
  <c r="C71" i="269"/>
  <c r="B71" i="269"/>
  <c r="G70" i="269"/>
  <c r="F70" i="269"/>
  <c r="E70" i="269"/>
  <c r="D70" i="269"/>
  <c r="C70" i="269"/>
  <c r="B70" i="269"/>
  <c r="G69" i="269"/>
  <c r="F69" i="269"/>
  <c r="E69" i="269"/>
  <c r="D69" i="269"/>
  <c r="C69" i="269"/>
  <c r="B69" i="269"/>
  <c r="G68" i="269"/>
  <c r="F68" i="269"/>
  <c r="E68" i="269"/>
  <c r="D68" i="269"/>
  <c r="C68" i="269"/>
  <c r="B68" i="269"/>
  <c r="G67" i="269"/>
  <c r="F67" i="269"/>
  <c r="E67" i="269"/>
  <c r="D67" i="269"/>
  <c r="C67" i="269"/>
  <c r="B67" i="269"/>
  <c r="A67" i="269"/>
  <c r="A68" i="269" s="1"/>
  <c r="A69" i="269" s="1"/>
  <c r="A70" i="269" s="1"/>
  <c r="A71" i="269" s="1"/>
  <c r="A72" i="269" s="1"/>
  <c r="A73" i="269" s="1"/>
  <c r="A74" i="269" s="1"/>
  <c r="A75" i="269" s="1"/>
  <c r="A76" i="269" s="1"/>
  <c r="A77" i="269" s="1"/>
  <c r="A78" i="269" s="1"/>
  <c r="A79" i="269" s="1"/>
  <c r="A80" i="269" s="1"/>
  <c r="A81" i="269" s="1"/>
  <c r="G66" i="269"/>
  <c r="F66" i="269"/>
  <c r="E66" i="269"/>
  <c r="D66" i="269"/>
  <c r="C66" i="269"/>
  <c r="B66" i="269"/>
  <c r="A66" i="269"/>
  <c r="G65" i="269"/>
  <c r="F65" i="269"/>
  <c r="E65" i="269"/>
  <c r="D65" i="269"/>
  <c r="C65" i="269"/>
  <c r="B65" i="269"/>
  <c r="U60" i="269"/>
  <c r="T60" i="269"/>
  <c r="S60" i="269"/>
  <c r="R60" i="269"/>
  <c r="Q60" i="269"/>
  <c r="P60" i="269"/>
  <c r="O60" i="269"/>
  <c r="N60" i="269"/>
  <c r="M60" i="269"/>
  <c r="L60" i="269"/>
  <c r="K60" i="269"/>
  <c r="J60" i="269"/>
  <c r="I60" i="269"/>
  <c r="H60" i="269"/>
  <c r="G60" i="269"/>
  <c r="F60" i="269"/>
  <c r="U59" i="269"/>
  <c r="T59" i="269"/>
  <c r="S59" i="269"/>
  <c r="R59" i="269"/>
  <c r="Q59" i="269"/>
  <c r="P59" i="269"/>
  <c r="O59" i="269"/>
  <c r="N59" i="269"/>
  <c r="M59" i="269"/>
  <c r="L59" i="269"/>
  <c r="K59" i="269"/>
  <c r="J59" i="269"/>
  <c r="I59" i="269"/>
  <c r="H59" i="269"/>
  <c r="G59" i="269"/>
  <c r="F59" i="269"/>
  <c r="U58" i="269"/>
  <c r="T58" i="269"/>
  <c r="S58" i="269"/>
  <c r="R58" i="269"/>
  <c r="Q58" i="269"/>
  <c r="P58" i="269"/>
  <c r="O58" i="269"/>
  <c r="N58" i="269"/>
  <c r="M58" i="269"/>
  <c r="L58" i="269"/>
  <c r="K58" i="269"/>
  <c r="J58" i="269"/>
  <c r="I58" i="269"/>
  <c r="H58" i="269"/>
  <c r="G58" i="269"/>
  <c r="F58" i="269"/>
  <c r="U57" i="269"/>
  <c r="T57" i="269"/>
  <c r="S57" i="269"/>
  <c r="R57" i="269"/>
  <c r="Q57" i="269"/>
  <c r="P57" i="269"/>
  <c r="O57" i="269"/>
  <c r="N57" i="269"/>
  <c r="M57" i="269"/>
  <c r="L57" i="269"/>
  <c r="K57" i="269"/>
  <c r="J57" i="269"/>
  <c r="I57" i="269"/>
  <c r="H57" i="269"/>
  <c r="G57" i="269"/>
  <c r="F57" i="269"/>
  <c r="A39" i="269"/>
  <c r="A40" i="269" s="1"/>
  <c r="A41" i="269" s="1"/>
  <c r="A42" i="269" s="1"/>
  <c r="A43" i="269" s="1"/>
  <c r="A44" i="269" s="1"/>
  <c r="AC6" i="269"/>
  <c r="AC5" i="269"/>
  <c r="AC4" i="269"/>
  <c r="G78" i="264"/>
  <c r="F78" i="264"/>
  <c r="E78" i="264"/>
  <c r="D78" i="264"/>
  <c r="C78" i="264"/>
  <c r="B78" i="264"/>
  <c r="G77" i="264"/>
  <c r="F77" i="264"/>
  <c r="E77" i="264"/>
  <c r="D77" i="264"/>
  <c r="C77" i="264"/>
  <c r="B77" i="264"/>
  <c r="G76" i="264"/>
  <c r="F76" i="264"/>
  <c r="E76" i="264"/>
  <c r="D76" i="264"/>
  <c r="C76" i="264"/>
  <c r="B76" i="264"/>
  <c r="G75" i="264"/>
  <c r="F75" i="264"/>
  <c r="E75" i="264"/>
  <c r="D75" i="264"/>
  <c r="C75" i="264"/>
  <c r="B75" i="264"/>
  <c r="G74" i="264"/>
  <c r="F74" i="264"/>
  <c r="E74" i="264"/>
  <c r="D74" i="264"/>
  <c r="C74" i="264"/>
  <c r="B74" i="264"/>
  <c r="G73" i="264"/>
  <c r="F73" i="264"/>
  <c r="E73" i="264"/>
  <c r="D73" i="264"/>
  <c r="C73" i="264"/>
  <c r="B73" i="264"/>
  <c r="G72" i="264"/>
  <c r="F72" i="264"/>
  <c r="E72" i="264"/>
  <c r="D72" i="264"/>
  <c r="C72" i="264"/>
  <c r="B72" i="264"/>
  <c r="G71" i="264"/>
  <c r="F71" i="264"/>
  <c r="E71" i="264"/>
  <c r="D71" i="264"/>
  <c r="C71" i="264"/>
  <c r="B71" i="264"/>
  <c r="G70" i="264"/>
  <c r="F70" i="264"/>
  <c r="E70" i="264"/>
  <c r="D70" i="264"/>
  <c r="C70" i="264"/>
  <c r="B70" i="264"/>
  <c r="G69" i="264"/>
  <c r="F69" i="264"/>
  <c r="E69" i="264"/>
  <c r="D69" i="264"/>
  <c r="C69" i="264"/>
  <c r="B69" i="264"/>
  <c r="G68" i="264"/>
  <c r="F68" i="264"/>
  <c r="E68" i="264"/>
  <c r="D68" i="264"/>
  <c r="C68" i="264"/>
  <c r="B68" i="264"/>
  <c r="G67" i="264"/>
  <c r="F67" i="264"/>
  <c r="E67" i="264"/>
  <c r="D67" i="264"/>
  <c r="C67" i="264"/>
  <c r="B67" i="264"/>
  <c r="G66" i="264"/>
  <c r="F66" i="264"/>
  <c r="E66" i="264"/>
  <c r="D66" i="264"/>
  <c r="C66" i="264"/>
  <c r="B66" i="264"/>
  <c r="A66" i="264"/>
  <c r="A67" i="264" s="1"/>
  <c r="A68" i="264" s="1"/>
  <c r="A69" i="264" s="1"/>
  <c r="A70" i="264" s="1"/>
  <c r="A71" i="264" s="1"/>
  <c r="A72" i="264" s="1"/>
  <c r="A73" i="264" s="1"/>
  <c r="A74" i="264" s="1"/>
  <c r="A75" i="264" s="1"/>
  <c r="A76" i="264" s="1"/>
  <c r="A77" i="264" s="1"/>
  <c r="A78" i="264" s="1"/>
  <c r="A79" i="264" s="1"/>
  <c r="A80" i="264" s="1"/>
  <c r="A81" i="264" s="1"/>
  <c r="G65" i="264"/>
  <c r="F65" i="264"/>
  <c r="E65" i="264"/>
  <c r="D65" i="264"/>
  <c r="C65" i="264"/>
  <c r="B65" i="264"/>
  <c r="U60" i="264"/>
  <c r="T60" i="264"/>
  <c r="S60" i="264"/>
  <c r="R60" i="264"/>
  <c r="Q60" i="264"/>
  <c r="P60" i="264"/>
  <c r="O60" i="264"/>
  <c r="N60" i="264"/>
  <c r="M60" i="264"/>
  <c r="L60" i="264"/>
  <c r="K60" i="264"/>
  <c r="J60" i="264"/>
  <c r="I60" i="264"/>
  <c r="H60" i="264"/>
  <c r="G60" i="264"/>
  <c r="F60" i="264"/>
  <c r="U59" i="264"/>
  <c r="T59" i="264"/>
  <c r="S59" i="264"/>
  <c r="R59" i="264"/>
  <c r="Q59" i="264"/>
  <c r="P59" i="264"/>
  <c r="O59" i="264"/>
  <c r="N59" i="264"/>
  <c r="M59" i="264"/>
  <c r="L59" i="264"/>
  <c r="K59" i="264"/>
  <c r="J59" i="264"/>
  <c r="I59" i="264"/>
  <c r="H59" i="264"/>
  <c r="G59" i="264"/>
  <c r="F59" i="264"/>
  <c r="B59" i="264"/>
  <c r="U58" i="264"/>
  <c r="T58" i="264"/>
  <c r="S58" i="264"/>
  <c r="R58" i="264"/>
  <c r="Q58" i="264"/>
  <c r="P58" i="264"/>
  <c r="O58" i="264"/>
  <c r="N58" i="264"/>
  <c r="M58" i="264"/>
  <c r="L58" i="264"/>
  <c r="K58" i="264"/>
  <c r="J58" i="264"/>
  <c r="I58" i="264"/>
  <c r="H58" i="264"/>
  <c r="G58" i="264"/>
  <c r="F58" i="264"/>
  <c r="B58" i="264"/>
  <c r="U57" i="264"/>
  <c r="T57" i="264"/>
  <c r="S57" i="264"/>
  <c r="R57" i="264"/>
  <c r="Q57" i="264"/>
  <c r="P57" i="264"/>
  <c r="O57" i="264"/>
  <c r="N57" i="264"/>
  <c r="M57" i="264"/>
  <c r="L57" i="264"/>
  <c r="K57" i="264"/>
  <c r="J57" i="264"/>
  <c r="I57" i="264"/>
  <c r="H57" i="264"/>
  <c r="G57" i="264"/>
  <c r="F57" i="264"/>
  <c r="C57" i="264"/>
  <c r="B57" i="264"/>
  <c r="A39" i="264"/>
  <c r="A40" i="264" s="1"/>
  <c r="A41" i="264" s="1"/>
  <c r="A42" i="264" s="1"/>
  <c r="A43" i="264" s="1"/>
  <c r="A44" i="264" s="1"/>
  <c r="A45" i="264" s="1"/>
  <c r="A46" i="264" s="1"/>
  <c r="A47" i="264" s="1"/>
  <c r="A48" i="264" s="1"/>
  <c r="A49" i="264" s="1"/>
  <c r="A50" i="264" s="1"/>
  <c r="A51" i="264" s="1"/>
  <c r="A52" i="264" s="1"/>
  <c r="A53" i="264" s="1"/>
  <c r="A54" i="264" s="1"/>
  <c r="AC6" i="264"/>
  <c r="AC5" i="264"/>
  <c r="AC4" i="264"/>
  <c r="G78" i="259"/>
  <c r="F78" i="259"/>
  <c r="E78" i="259"/>
  <c r="D78" i="259"/>
  <c r="C78" i="259"/>
  <c r="B78" i="259"/>
  <c r="G77" i="259"/>
  <c r="F77" i="259"/>
  <c r="E77" i="259"/>
  <c r="D77" i="259"/>
  <c r="C77" i="259"/>
  <c r="B77" i="259"/>
  <c r="G76" i="259"/>
  <c r="F76" i="259"/>
  <c r="E76" i="259"/>
  <c r="D76" i="259"/>
  <c r="C76" i="259"/>
  <c r="B76" i="259"/>
  <c r="G75" i="259"/>
  <c r="F75" i="259"/>
  <c r="E75" i="259"/>
  <c r="D75" i="259"/>
  <c r="C75" i="259"/>
  <c r="B75" i="259"/>
  <c r="G74" i="259"/>
  <c r="F74" i="259"/>
  <c r="E74" i="259"/>
  <c r="D74" i="259"/>
  <c r="C74" i="259"/>
  <c r="B74" i="259"/>
  <c r="G73" i="259"/>
  <c r="F73" i="259"/>
  <c r="E73" i="259"/>
  <c r="D73" i="259"/>
  <c r="C73" i="259"/>
  <c r="B73" i="259"/>
  <c r="G72" i="259"/>
  <c r="F72" i="259"/>
  <c r="E72" i="259"/>
  <c r="D72" i="259"/>
  <c r="C72" i="259"/>
  <c r="B72" i="259"/>
  <c r="G71" i="259"/>
  <c r="F71" i="259"/>
  <c r="E71" i="259"/>
  <c r="D71" i="259"/>
  <c r="C71" i="259"/>
  <c r="B71" i="259"/>
  <c r="G70" i="259"/>
  <c r="F70" i="259"/>
  <c r="E70" i="259"/>
  <c r="D70" i="259"/>
  <c r="C70" i="259"/>
  <c r="B70" i="259"/>
  <c r="G69" i="259"/>
  <c r="F69" i="259"/>
  <c r="E69" i="259"/>
  <c r="D69" i="259"/>
  <c r="C69" i="259"/>
  <c r="B69" i="259"/>
  <c r="G68" i="259"/>
  <c r="F68" i="259"/>
  <c r="E68" i="259"/>
  <c r="D68" i="259"/>
  <c r="C68" i="259"/>
  <c r="B68" i="259"/>
  <c r="G67" i="259"/>
  <c r="F67" i="259"/>
  <c r="E67" i="259"/>
  <c r="D67" i="259"/>
  <c r="C67" i="259"/>
  <c r="B67" i="259"/>
  <c r="G66" i="259"/>
  <c r="F66" i="259"/>
  <c r="E66" i="259"/>
  <c r="D66" i="259"/>
  <c r="C66" i="259"/>
  <c r="B66" i="259"/>
  <c r="A66" i="259"/>
  <c r="A67" i="259" s="1"/>
  <c r="A68" i="259" s="1"/>
  <c r="A69" i="259" s="1"/>
  <c r="A70" i="259" s="1"/>
  <c r="A71" i="259" s="1"/>
  <c r="A72" i="259" s="1"/>
  <c r="A73" i="259" s="1"/>
  <c r="A74" i="259" s="1"/>
  <c r="A75" i="259" s="1"/>
  <c r="A76" i="259" s="1"/>
  <c r="A77" i="259" s="1"/>
  <c r="A78" i="259" s="1"/>
  <c r="A79" i="259" s="1"/>
  <c r="A80" i="259" s="1"/>
  <c r="A81" i="259" s="1"/>
  <c r="G65" i="259"/>
  <c r="F65" i="259"/>
  <c r="E65" i="259"/>
  <c r="D65" i="259"/>
  <c r="C65" i="259"/>
  <c r="B65" i="259"/>
  <c r="U61" i="259"/>
  <c r="T61" i="259"/>
  <c r="S61" i="259"/>
  <c r="R61" i="259"/>
  <c r="Q61" i="259"/>
  <c r="P61" i="259"/>
  <c r="O61" i="259"/>
  <c r="N61" i="259"/>
  <c r="M61" i="259"/>
  <c r="L61" i="259"/>
  <c r="K61" i="259"/>
  <c r="J61" i="259"/>
  <c r="I61" i="259"/>
  <c r="H61" i="259"/>
  <c r="G61" i="259"/>
  <c r="F61" i="259"/>
  <c r="E61" i="259"/>
  <c r="D61" i="259"/>
  <c r="B61" i="259"/>
  <c r="U60" i="259"/>
  <c r="T60" i="259"/>
  <c r="S60" i="259"/>
  <c r="R60" i="259"/>
  <c r="Q60" i="259"/>
  <c r="P60" i="259"/>
  <c r="O60" i="259"/>
  <c r="N60" i="259"/>
  <c r="M60" i="259"/>
  <c r="L60" i="259"/>
  <c r="K60" i="259"/>
  <c r="J60" i="259"/>
  <c r="I60" i="259"/>
  <c r="H60" i="259"/>
  <c r="G60" i="259"/>
  <c r="F60" i="259"/>
  <c r="U59" i="259"/>
  <c r="T59" i="259"/>
  <c r="S59" i="259"/>
  <c r="R59" i="259"/>
  <c r="Q59" i="259"/>
  <c r="P59" i="259"/>
  <c r="O59" i="259"/>
  <c r="N59" i="259"/>
  <c r="M59" i="259"/>
  <c r="L59" i="259"/>
  <c r="K59" i="259"/>
  <c r="J59" i="259"/>
  <c r="I59" i="259"/>
  <c r="H59" i="259"/>
  <c r="G59" i="259"/>
  <c r="F59" i="259"/>
  <c r="U58" i="259"/>
  <c r="T58" i="259"/>
  <c r="S58" i="259"/>
  <c r="R58" i="259"/>
  <c r="Q58" i="259"/>
  <c r="P58" i="259"/>
  <c r="O58" i="259"/>
  <c r="N58" i="259"/>
  <c r="M58" i="259"/>
  <c r="L58" i="259"/>
  <c r="K58" i="259"/>
  <c r="J58" i="259"/>
  <c r="I58" i="259"/>
  <c r="H58" i="259"/>
  <c r="G58" i="259"/>
  <c r="F58" i="259"/>
  <c r="U57" i="259"/>
  <c r="T57" i="259"/>
  <c r="S57" i="259"/>
  <c r="R57" i="259"/>
  <c r="Q57" i="259"/>
  <c r="P57" i="259"/>
  <c r="O57" i="259"/>
  <c r="N57" i="259"/>
  <c r="M57" i="259"/>
  <c r="L57" i="259"/>
  <c r="K57" i="259"/>
  <c r="J57" i="259"/>
  <c r="I57" i="259"/>
  <c r="H57" i="259"/>
  <c r="G57" i="259"/>
  <c r="F57" i="259"/>
  <c r="A39" i="259"/>
  <c r="A40" i="259" s="1"/>
  <c r="A41" i="259" s="1"/>
  <c r="A42" i="259" s="1"/>
  <c r="AC6" i="259"/>
  <c r="AC5" i="259"/>
  <c r="AC4" i="259"/>
  <c r="G66" i="268"/>
  <c r="G67" i="268"/>
  <c r="G68" i="268"/>
  <c r="G69" i="268"/>
  <c r="G70" i="268"/>
  <c r="G71" i="268"/>
  <c r="G72" i="268"/>
  <c r="G73" i="268"/>
  <c r="G74" i="268"/>
  <c r="G75" i="268"/>
  <c r="G76" i="268"/>
  <c r="G77" i="268"/>
  <c r="G78" i="268"/>
  <c r="F66" i="268"/>
  <c r="F67" i="268"/>
  <c r="F68" i="268"/>
  <c r="F69" i="268"/>
  <c r="F70" i="268"/>
  <c r="F71" i="268"/>
  <c r="F72" i="268"/>
  <c r="F73" i="268"/>
  <c r="F74" i="268"/>
  <c r="F75" i="268"/>
  <c r="F76" i="268"/>
  <c r="F77" i="268"/>
  <c r="F78" i="268"/>
  <c r="E66" i="268"/>
  <c r="E67" i="268"/>
  <c r="E68" i="268"/>
  <c r="E69" i="268"/>
  <c r="E70" i="268"/>
  <c r="E71" i="268"/>
  <c r="E72" i="268"/>
  <c r="E73" i="268"/>
  <c r="E74" i="268"/>
  <c r="E75" i="268"/>
  <c r="E76" i="268"/>
  <c r="E77" i="268"/>
  <c r="E78" i="268"/>
  <c r="D66" i="268"/>
  <c r="D67" i="268"/>
  <c r="D68" i="268"/>
  <c r="D69" i="268"/>
  <c r="D70" i="268"/>
  <c r="D71" i="268"/>
  <c r="D72" i="268"/>
  <c r="D73" i="268"/>
  <c r="D74" i="268"/>
  <c r="D75" i="268"/>
  <c r="D76" i="268"/>
  <c r="D77" i="268"/>
  <c r="D78" i="268"/>
  <c r="C66" i="268"/>
  <c r="C67" i="268"/>
  <c r="C68" i="268"/>
  <c r="C69" i="268"/>
  <c r="C70" i="268"/>
  <c r="C71" i="268"/>
  <c r="C72" i="268"/>
  <c r="C73" i="268"/>
  <c r="C74" i="268"/>
  <c r="C75" i="268"/>
  <c r="C76" i="268"/>
  <c r="C77" i="268"/>
  <c r="C78" i="268"/>
  <c r="G65" i="268"/>
  <c r="F65" i="268"/>
  <c r="E65" i="268"/>
  <c r="D65" i="268"/>
  <c r="B65" i="268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B5" i="273"/>
  <c r="B6" i="273" s="1"/>
  <c r="B7" i="273" s="1"/>
  <c r="B8" i="273" s="1"/>
  <c r="B9" i="273" s="1"/>
  <c r="B10" i="273" s="1"/>
  <c r="B11" i="273" s="1"/>
  <c r="B12" i="273" s="1"/>
  <c r="B13" i="273" s="1"/>
  <c r="B14" i="273" s="1"/>
  <c r="B15" i="273" s="1"/>
  <c r="B16" i="273" s="1"/>
  <c r="B17" i="273" s="1"/>
  <c r="A39" i="268"/>
  <c r="A40" i="268" s="1"/>
  <c r="A41" i="268" s="1"/>
  <c r="A42" i="268" s="1"/>
  <c r="A43" i="268" s="1"/>
  <c r="A44" i="268" s="1"/>
  <c r="A45" i="268" s="1"/>
  <c r="A46" i="268" s="1"/>
  <c r="A47" i="268" s="1"/>
  <c r="A48" i="268" s="1"/>
  <c r="A49" i="268" s="1"/>
  <c r="A50" i="268" s="1"/>
  <c r="A51" i="268" s="1"/>
  <c r="A52" i="268" s="1"/>
  <c r="A53" i="268" s="1"/>
  <c r="A54" i="268" s="1"/>
  <c r="B5" i="271"/>
  <c r="B6" i="271" s="1"/>
  <c r="B7" i="271" s="1"/>
  <c r="B8" i="271" s="1"/>
  <c r="B9" i="271" s="1"/>
  <c r="B10" i="271" s="1"/>
  <c r="B11" i="271" s="1"/>
  <c r="B12" i="271" s="1"/>
  <c r="B13" i="271" s="1"/>
  <c r="B14" i="271" s="1"/>
  <c r="B15" i="271" s="1"/>
  <c r="B16" i="271" s="1"/>
  <c r="B17" i="271" s="1"/>
  <c r="B5" i="272"/>
  <c r="B6" i="272" s="1"/>
  <c r="B7" i="272" s="1"/>
  <c r="B8" i="272" s="1"/>
  <c r="B9" i="272" s="1"/>
  <c r="B10" i="272" s="1"/>
  <c r="B11" i="272" s="1"/>
  <c r="B12" i="272" s="1"/>
  <c r="B13" i="272" s="1"/>
  <c r="B14" i="272" s="1"/>
  <c r="B15" i="272" s="1"/>
  <c r="B16" i="272" s="1"/>
  <c r="B17" i="272" s="1"/>
  <c r="B6" i="270"/>
  <c r="B7" i="270" s="1"/>
  <c r="B8" i="270" s="1"/>
  <c r="B9" i="270" s="1"/>
  <c r="B10" i="270" s="1"/>
  <c r="B11" i="270" s="1"/>
  <c r="B12" i="270" s="1"/>
  <c r="B13" i="270" s="1"/>
  <c r="B14" i="270" s="1"/>
  <c r="B15" i="270" s="1"/>
  <c r="B16" i="270" s="1"/>
  <c r="B17" i="270" s="1"/>
  <c r="B18" i="270" s="1"/>
  <c r="A45" i="269" l="1"/>
  <c r="B57" i="269"/>
  <c r="A43" i="259"/>
  <c r="C59" i="264"/>
  <c r="C58" i="264"/>
  <c r="B57" i="268"/>
  <c r="B58" i="268"/>
  <c r="B78" i="268"/>
  <c r="B77" i="268"/>
  <c r="B76" i="268"/>
  <c r="B75" i="268"/>
  <c r="B74" i="268"/>
  <c r="B73" i="268"/>
  <c r="B72" i="268"/>
  <c r="B71" i="268"/>
  <c r="B70" i="268"/>
  <c r="B69" i="268"/>
  <c r="B68" i="268"/>
  <c r="B67" i="268"/>
  <c r="B66" i="268"/>
  <c r="U60" i="268"/>
  <c r="T60" i="268"/>
  <c r="S60" i="268"/>
  <c r="R60" i="268"/>
  <c r="Q60" i="268"/>
  <c r="P60" i="268"/>
  <c r="O60" i="268"/>
  <c r="N60" i="268"/>
  <c r="M60" i="268"/>
  <c r="L60" i="268"/>
  <c r="K60" i="268"/>
  <c r="J60" i="268"/>
  <c r="I60" i="268"/>
  <c r="H60" i="268"/>
  <c r="G60" i="268"/>
  <c r="F60" i="268"/>
  <c r="U59" i="268"/>
  <c r="T59" i="268"/>
  <c r="S59" i="268"/>
  <c r="R59" i="268"/>
  <c r="Q59" i="268"/>
  <c r="P59" i="268"/>
  <c r="O59" i="268"/>
  <c r="N59" i="268"/>
  <c r="M59" i="268"/>
  <c r="L59" i="268"/>
  <c r="K59" i="268"/>
  <c r="J59" i="268"/>
  <c r="I59" i="268"/>
  <c r="H59" i="268"/>
  <c r="G59" i="268"/>
  <c r="F59" i="268"/>
  <c r="U58" i="268"/>
  <c r="T58" i="268"/>
  <c r="S58" i="268"/>
  <c r="R58" i="268"/>
  <c r="Q58" i="268"/>
  <c r="P58" i="268"/>
  <c r="O58" i="268"/>
  <c r="N58" i="268"/>
  <c r="M58" i="268"/>
  <c r="L58" i="268"/>
  <c r="K58" i="268"/>
  <c r="J58" i="268"/>
  <c r="I58" i="268"/>
  <c r="H58" i="268"/>
  <c r="G58" i="268"/>
  <c r="F58" i="268"/>
  <c r="U57" i="268"/>
  <c r="T57" i="268"/>
  <c r="S57" i="268"/>
  <c r="R57" i="268"/>
  <c r="Q57" i="268"/>
  <c r="P57" i="268"/>
  <c r="O57" i="268"/>
  <c r="N57" i="268"/>
  <c r="M57" i="268"/>
  <c r="L57" i="268"/>
  <c r="K57" i="268"/>
  <c r="J57" i="268"/>
  <c r="I57" i="268"/>
  <c r="H57" i="268"/>
  <c r="G57" i="268"/>
  <c r="F57" i="268"/>
  <c r="AC6" i="268"/>
  <c r="AC5" i="268"/>
  <c r="A44" i="259" l="1"/>
  <c r="A45" i="259" s="1"/>
  <c r="B58" i="259"/>
  <c r="B59" i="259"/>
  <c r="B57" i="259"/>
  <c r="A46" i="269"/>
  <c r="A47" i="269" s="1"/>
  <c r="A48" i="269" s="1"/>
  <c r="A49" i="269" s="1"/>
  <c r="B58" i="269"/>
  <c r="B59" i="269"/>
  <c r="B59" i="268"/>
  <c r="A50" i="269" l="1"/>
  <c r="C57" i="269"/>
  <c r="A46" i="259"/>
  <c r="C57" i="268"/>
  <c r="A47" i="259" l="1"/>
  <c r="C58" i="259"/>
  <c r="C57" i="259"/>
  <c r="A51" i="269"/>
  <c r="C58" i="269"/>
  <c r="C59" i="268"/>
  <c r="C58" i="268"/>
  <c r="A52" i="269" l="1"/>
  <c r="A53" i="269" s="1"/>
  <c r="A54" i="269" s="1"/>
  <c r="C59" i="269"/>
  <c r="A48" i="259"/>
  <c r="A49" i="259" s="1"/>
  <c r="A50" i="259" s="1"/>
  <c r="A51" i="259" s="1"/>
  <c r="A52" i="259" s="1"/>
  <c r="A53" i="259" s="1"/>
  <c r="A54" i="259" s="1"/>
  <c r="C59" i="259" l="1"/>
</calcChain>
</file>

<file path=xl/sharedStrings.xml><?xml version="1.0" encoding="utf-8"?>
<sst xmlns="http://schemas.openxmlformats.org/spreadsheetml/2006/main" count="472" uniqueCount="41">
  <si>
    <t>Max tput</t>
  </si>
  <si>
    <t>bps</t>
  </si>
  <si>
    <t>TP</t>
  </si>
  <si>
    <t>Req tput</t>
  </si>
  <si>
    <t>Intel</t>
    <phoneticPr fontId="7" type="noConversion"/>
  </si>
  <si>
    <t>Ericsson</t>
    <phoneticPr fontId="7" type="noConversion"/>
  </si>
  <si>
    <t>Huawei</t>
    <phoneticPr fontId="7" type="noConversion"/>
  </si>
  <si>
    <t>SNR [dB]</t>
    <phoneticPr fontId="7" type="noConversion"/>
  </si>
  <si>
    <t>Relative Throughput Ratio</t>
    <phoneticPr fontId="7" type="noConversion"/>
  </si>
  <si>
    <t>SNR at 80% Relative TP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</si>
  <si>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</si>
  <si>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</si>
  <si>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</si>
  <si>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</si>
  <si>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 xml:space="preserve">Absolute Throughput </t>
    <phoneticPr fontId="7" type="noConversion"/>
  </si>
  <si>
    <t>Samsung</t>
    <phoneticPr fontId="7" type="noConversion"/>
  </si>
  <si>
    <t>Qualcomm</t>
    <phoneticPr fontId="7" type="noConversion"/>
  </si>
  <si>
    <r>
      <t>M</t>
    </r>
    <r>
      <rPr>
        <sz val="10"/>
        <rFont val="Arial"/>
        <family val="2"/>
      </rPr>
      <t>CS13 rank1</t>
    </r>
    <phoneticPr fontId="7" type="noConversion"/>
  </si>
  <si>
    <t>Qualcomm</t>
  </si>
  <si>
    <t>MTK</t>
  </si>
  <si>
    <t>Percentage of Reported CQI Index not in {median CQI1 -1, median CQI1 +1} (%)</t>
  </si>
  <si>
    <t>BLER with following CQI</t>
  </si>
  <si>
    <t>TP ratio with following CQI and Median CQI</t>
  </si>
  <si>
    <t>Intel</t>
  </si>
  <si>
    <t>Ericsson</t>
  </si>
  <si>
    <t>Huawei</t>
  </si>
  <si>
    <t>Samsung</t>
  </si>
  <si>
    <t>BLER with following CQI on seleted Sub-band</t>
  </si>
  <si>
    <t>Percentage of Reported sub-band CQI offset equals 0, %</t>
  </si>
  <si>
    <t xml:space="preserve">TP ratio with following CQI on seleted Sub-band and median wideband CQI on random sub-band </t>
  </si>
  <si>
    <t>TP ratio (Follow RI/Fixed RI=1)</t>
  </si>
  <si>
    <t>TP ratio (Follow RI/Fixed RI=2)</t>
  </si>
  <si>
    <t>ULA Low MIMO corerlation</t>
  </si>
  <si>
    <t>ULA High MIMO correlation</t>
  </si>
  <si>
    <t>TP ratio (Follow RI/Fixed RI=3)</t>
  </si>
  <si>
    <t>TP ratio (Follow RI/Fixed RI=4)</t>
  </si>
  <si>
    <t>Quaclomm</t>
  </si>
  <si>
    <t>Percentage of Reported CQI Index  in {median CQI1 -1, median CQI1 +1} (%)</t>
  </si>
  <si>
    <t>BLER with following meidan CQI-1</t>
  </si>
  <si>
    <t>BLER with following meidan CQI+1</t>
  </si>
  <si>
    <t>MCS13 rank2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</si>
</sst>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_ "/>
    <numFmt numFmtId="166" formatCode="0_);[Red]\(0\)"/>
    <numFmt numFmtId="167" formatCode="0.00;[Red]0.00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11" fontId="1" fillId="0" borderId="0" xfId="0" applyNumberFormat="1" applyFon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166" fontId="10" fillId="2" borderId="0" xfId="0" applyNumberFormat="1" applyFont="1" applyFill="1" applyAlignment="1"/>
    <xf numFmtId="166" fontId="10" fillId="3" borderId="0" xfId="0" applyNumberFormat="1" applyFont="1" applyFill="1" applyAlignment="1"/>
    <xf numFmtId="2" fontId="0" fillId="2" borderId="0" xfId="0" applyNumberFormat="1" applyFill="1"/>
    <xf numFmtId="1" fontId="0" fillId="2" borderId="0" xfId="0" applyNumberFormat="1" applyFill="1"/>
    <xf numFmtId="2" fontId="1" fillId="2" borderId="0" xfId="2" applyNumberFormat="1" applyFont="1" applyFill="1"/>
    <xf numFmtId="1" fontId="1" fillId="2" borderId="0" xfId="2" applyNumberFormat="1" applyFill="1"/>
    <xf numFmtId="166" fontId="10" fillId="3" borderId="0" xfId="0" applyNumberFormat="1" applyFont="1" applyFill="1" applyAlignment="1">
      <alignment wrapText="1"/>
    </xf>
    <xf numFmtId="165" fontId="0" fillId="0" borderId="0" xfId="2" applyNumberFormat="1" applyFont="1"/>
    <xf numFmtId="0" fontId="12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0" fontId="1" fillId="0" borderId="0" xfId="2" applyNumberFormat="1"/>
    <xf numFmtId="2" fontId="0" fillId="2" borderId="0" xfId="0" applyNumberFormat="1" applyFill="1" applyAlignment="1"/>
    <xf numFmtId="2" fontId="10" fillId="3" borderId="0" xfId="0" applyNumberFormat="1" applyFont="1" applyFill="1" applyAlignment="1"/>
    <xf numFmtId="167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1" fontId="1" fillId="2" borderId="0" xfId="2" applyNumberFormat="1" applyFont="1" applyFill="1"/>
    <xf numFmtId="1" fontId="10" fillId="2" borderId="0" xfId="0" applyNumberFormat="1" applyFont="1" applyFill="1" applyAlignment="1"/>
    <xf numFmtId="1" fontId="10" fillId="3" borderId="0" xfId="0" applyNumberFormat="1" applyFont="1" applyFill="1" applyAlignment="1"/>
    <xf numFmtId="1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center"/>
    </xf>
  </cellXfs>
  <cellStyles count="18">
    <cellStyle name="Normal" xfId="0" builtinId="0"/>
    <cellStyle name="Normal 2" xfId="1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2" xfId="4" xr:uid="{00000000-0005-0000-0000-000007000000}"/>
    <cellStyle name="Normal 2 3" xfId="7" xr:uid="{00000000-0005-0000-0000-000008000000}"/>
    <cellStyle name="Normal 2 4" xfId="6" xr:uid="{00000000-0005-0000-0000-000009000000}"/>
    <cellStyle name="Normal 2 5" xfId="8" xr:uid="{00000000-0005-0000-0000-00000A000000}"/>
    <cellStyle name="Normal 2 6" xfId="9" xr:uid="{00000000-0005-0000-0000-00000B000000}"/>
    <cellStyle name="Normal 2 7" xfId="10" xr:uid="{00000000-0005-0000-0000-00000C000000}"/>
    <cellStyle name="Normal 2 8" xfId="11" xr:uid="{00000000-0005-0000-0000-00000D000000}"/>
    <cellStyle name="Normal 2 9" xfId="12" xr:uid="{00000000-0005-0000-0000-00000E000000}"/>
    <cellStyle name="Normal_Chan_est_experiments_Cases 46.1 - 46.5" xfId="2" xr:uid="{00000000-0005-0000-0000-00000F000000}"/>
    <cellStyle name="Normal_Cover page" xfId="3" xr:uid="{00000000-0005-0000-0000-000010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4x2'!$B$38:$B$54</c:f>
              <c:numCache>
                <c:formatCode>0</c:formatCode>
                <c:ptCount val="17"/>
                <c:pt idx="0">
                  <c:v>158111.41545667499</c:v>
                </c:pt>
                <c:pt idx="1">
                  <c:v>2123206.1023753802</c:v>
                </c:pt>
                <c:pt idx="2">
                  <c:v>6188920.3345600497</c:v>
                </c:pt>
                <c:pt idx="3">
                  <c:v>10198177.5309468</c:v>
                </c:pt>
                <c:pt idx="4">
                  <c:v>12874784.7172968</c:v>
                </c:pt>
                <c:pt idx="5">
                  <c:v>15223858.360655701</c:v>
                </c:pt>
                <c:pt idx="6">
                  <c:v>19379931.428571399</c:v>
                </c:pt>
                <c:pt idx="7">
                  <c:v>24337788.959518202</c:v>
                </c:pt>
                <c:pt idx="8">
                  <c:v>27065298.093007699</c:v>
                </c:pt>
                <c:pt idx="9">
                  <c:v>28098702.174640302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C6-4BEC-BF5A-F0704F5E1297}"/>
            </c:ext>
          </c:extLst>
        </c:ser>
        <c:ser>
          <c:idx val="2"/>
          <c:order val="1"/>
          <c:tx>
            <c:strRef>
              <c:f>'WB PMI 4x2'!$C$36:$C$37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4x2'!$C$38:$C$54</c:f>
              <c:numCache>
                <c:formatCode>0</c:formatCode>
                <c:ptCount val="17"/>
                <c:pt idx="0">
                  <c:v>0</c:v>
                </c:pt>
                <c:pt idx="1">
                  <c:v>33880.919103379099</c:v>
                </c:pt>
                <c:pt idx="2">
                  <c:v>417864.80026764801</c:v>
                </c:pt>
                <c:pt idx="3">
                  <c:v>2044154.43292071</c:v>
                </c:pt>
                <c:pt idx="4">
                  <c:v>5003086.1960521899</c:v>
                </c:pt>
                <c:pt idx="5">
                  <c:v>8035435.7443961203</c:v>
                </c:pt>
                <c:pt idx="6">
                  <c:v>10796748.183338899</c:v>
                </c:pt>
                <c:pt idx="7">
                  <c:v>13416878.634995</c:v>
                </c:pt>
                <c:pt idx="8">
                  <c:v>16330640.8297089</c:v>
                </c:pt>
                <c:pt idx="9">
                  <c:v>18753132.2582804</c:v>
                </c:pt>
                <c:pt idx="10">
                  <c:v>21107957.9792573</c:v>
                </c:pt>
                <c:pt idx="11">
                  <c:v>23264987.085981902</c:v>
                </c:pt>
                <c:pt idx="12">
                  <c:v>24416978.5212446</c:v>
                </c:pt>
                <c:pt idx="13">
                  <c:v>25388134.0916695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C6-4BEC-BF5A-F0704F5E1297}"/>
            </c:ext>
          </c:extLst>
        </c:ser>
        <c:ser>
          <c:idx val="4"/>
          <c:order val="2"/>
          <c:tx>
            <c:strRef>
              <c:f>'WB PMI 4x2'!$D$36:$D$37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C6-4BEC-BF5A-F0704F5E1297}"/>
            </c:ext>
          </c:extLst>
        </c:ser>
        <c:ser>
          <c:idx val="5"/>
          <c:order val="3"/>
          <c:tx>
            <c:strRef>
              <c:f>'WB PMI 4x2'!$E$36:$E$37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C6-4BEC-BF5A-F0704F5E1297}"/>
            </c:ext>
          </c:extLst>
        </c:ser>
        <c:ser>
          <c:idx val="7"/>
          <c:order val="4"/>
          <c:tx>
            <c:strRef>
              <c:f>'WB PMI 4x2'!$F$36:$F$37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BC6-4BEC-BF5A-F0704F5E1297}"/>
            </c:ext>
          </c:extLst>
        </c:ser>
        <c:ser>
          <c:idx val="8"/>
          <c:order val="5"/>
          <c:tx>
            <c:strRef>
              <c:f>'WB PMI 4x2'!$G$36:$G$37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BC6-4BEC-BF5A-F0704F5E1297}"/>
            </c:ext>
          </c:extLst>
        </c:ser>
        <c:ser>
          <c:idx val="10"/>
          <c:order val="6"/>
          <c:tx>
            <c:strRef>
              <c:f>'WB PMI 4x2'!$H$36:$H$37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BC6-4BEC-BF5A-F0704F5E1297}"/>
            </c:ext>
          </c:extLst>
        </c:ser>
        <c:ser>
          <c:idx val="11"/>
          <c:order val="7"/>
          <c:tx>
            <c:strRef>
              <c:f>'WB PMI 4x2'!$I$36:$I$37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BC6-4BEC-BF5A-F0704F5E1297}"/>
            </c:ext>
          </c:extLst>
        </c:ser>
        <c:ser>
          <c:idx val="13"/>
          <c:order val="8"/>
          <c:tx>
            <c:strRef>
              <c:f>'WB PMI 4x2'!$J$36:$J$37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BC6-4BEC-BF5A-F0704F5E1297}"/>
            </c:ext>
          </c:extLst>
        </c:ser>
        <c:ser>
          <c:idx val="14"/>
          <c:order val="9"/>
          <c:tx>
            <c:strRef>
              <c:f>'WB PMI 4x2'!$K$36:$K$37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BC6-4BEC-BF5A-F0704F5E1297}"/>
            </c:ext>
          </c:extLst>
        </c:ser>
        <c:ser>
          <c:idx val="16"/>
          <c:order val="10"/>
          <c:tx>
            <c:strRef>
              <c:f>'WB PMI 4x2'!$L$36:$L$37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BC6-4BEC-BF5A-F0704F5E1297}"/>
            </c:ext>
          </c:extLst>
        </c:ser>
        <c:ser>
          <c:idx val="17"/>
          <c:order val="11"/>
          <c:tx>
            <c:strRef>
              <c:f>'WB PMI 4x2'!$M$36:$M$37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4x2'!$M$38:$M$54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BC6-4BEC-BF5A-F0704F5E1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07680"/>
        <c:axId val="201008256"/>
      </c:scatterChart>
      <c:valAx>
        <c:axId val="20100768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1008256"/>
        <c:crosses val="autoZero"/>
        <c:crossBetween val="midCat"/>
        <c:majorUnit val="1"/>
      </c:valAx>
      <c:valAx>
        <c:axId val="201008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1007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4x2'!$A$67:$A$78</c:f>
              <c:numCache>
                <c:formatCode>General</c:formatCode>
                <c:ptCount val="12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'WB PMI 4x2'!$B$67:$B$78</c:f>
              <c:numCache>
                <c:formatCode>0.00</c:formatCode>
                <c:ptCount val="12"/>
                <c:pt idx="0">
                  <c:v>14.810819984348917</c:v>
                </c:pt>
                <c:pt idx="1">
                  <c:v>4.9889467090681272</c:v>
                </c:pt>
                <c:pt idx="2">
                  <c:v>2.5733685594815396</c:v>
                </c:pt>
                <c:pt idx="3">
                  <c:v>1.8945902680228333</c:v>
                </c:pt>
                <c:pt idx="4">
                  <c:v>1.7949785527532927</c:v>
                </c:pt>
                <c:pt idx="5">
                  <c:v>1.813968033968675</c:v>
                </c:pt>
                <c:pt idx="6">
                  <c:v>1.6573322734384177</c:v>
                </c:pt>
                <c:pt idx="7">
                  <c:v>1.4983471447674235</c:v>
                </c:pt>
                <c:pt idx="8">
                  <c:v>1.3389452465166616</c:v>
                </c:pt>
                <c:pt idx="9">
                  <c:v>1.2148040269933889</c:v>
                </c:pt>
                <c:pt idx="10">
                  <c:v>1.1574896531693959</c:v>
                </c:pt>
                <c:pt idx="11">
                  <c:v>1.1132129638969261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46-4948-A132-C55406F8A00A}"/>
            </c:ext>
          </c:extLst>
        </c:ser>
        <c:ser>
          <c:idx val="2"/>
          <c:order val="1"/>
          <c:tx>
            <c:strRef>
              <c:f>'WB PMI 4x2'!$C$64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4x2'!$A$67:$A$78</c:f>
              <c:numCache>
                <c:formatCode>General</c:formatCode>
                <c:ptCount val="12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'WB PMI 4x2'!$C$67:$C$78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46-4948-A132-C55406F8A00A}"/>
            </c:ext>
          </c:extLst>
        </c:ser>
        <c:ser>
          <c:idx val="4"/>
          <c:order val="2"/>
          <c:tx>
            <c:strRef>
              <c:f>'WB PMI 4x2'!$D$64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4x2'!$A$67:$A$78</c:f>
              <c:numCache>
                <c:formatCode>General</c:formatCode>
                <c:ptCount val="12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'WB PMI 4x2'!$D$67:$D$78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46-4948-A132-C55406F8A00A}"/>
            </c:ext>
          </c:extLst>
        </c:ser>
        <c:ser>
          <c:idx val="5"/>
          <c:order val="3"/>
          <c:tx>
            <c:strRef>
              <c:f>'WB PMI 4x2'!$E$64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4x2'!$A$67:$A$78</c:f>
              <c:numCache>
                <c:formatCode>General</c:formatCode>
                <c:ptCount val="12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'WB PMI 4x2'!$E$67:$E$78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46-4948-A132-C55406F8A00A}"/>
            </c:ext>
          </c:extLst>
        </c:ser>
        <c:ser>
          <c:idx val="7"/>
          <c:order val="4"/>
          <c:tx>
            <c:strRef>
              <c:f>'WB PMI 4x2'!$F$64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4x2'!$A$67:$A$78</c:f>
              <c:numCache>
                <c:formatCode>General</c:formatCode>
                <c:ptCount val="12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'WB PMI 4x2'!$F$67:$F$78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46-4948-A132-C55406F8A00A}"/>
            </c:ext>
          </c:extLst>
        </c:ser>
        <c:ser>
          <c:idx val="8"/>
          <c:order val="5"/>
          <c:tx>
            <c:strRef>
              <c:f>'WB PMI 4x2'!$G$64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4x2'!$A$67:$A$78</c:f>
              <c:numCache>
                <c:formatCode>General</c:formatCode>
                <c:ptCount val="12"/>
                <c:pt idx="0">
                  <c:v>-2</c:v>
                </c:pt>
                <c:pt idx="1">
                  <c:v>0</c:v>
                </c:pt>
                <c:pt idx="2">
                  <c:v>2</c:v>
                </c:pt>
                <c:pt idx="3">
                  <c:v>4</c:v>
                </c:pt>
                <c:pt idx="4">
                  <c:v>6</c:v>
                </c:pt>
                <c:pt idx="5">
                  <c:v>8</c:v>
                </c:pt>
                <c:pt idx="6">
                  <c:v>10</c:v>
                </c:pt>
                <c:pt idx="7">
                  <c:v>12</c:v>
                </c:pt>
                <c:pt idx="8">
                  <c:v>14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</c:numCache>
            </c:numRef>
          </c:xVal>
          <c:yVal>
            <c:numRef>
              <c:f>'WB PMI 4x2'!$G$67:$G$78</c:f>
              <c:numCache>
                <c:formatCode>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46-4948-A132-C55406F8A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11712"/>
        <c:axId val="201012288"/>
      </c:scatterChart>
      <c:valAx>
        <c:axId val="20101171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1012288"/>
        <c:crosses val="autoZero"/>
        <c:crossBetween val="midCat"/>
        <c:majorUnit val="1"/>
      </c:valAx>
      <c:valAx>
        <c:axId val="201012288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10117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4x4'!$B$38:$B$55</c:f>
              <c:numCache>
                <c:formatCode>0</c:formatCode>
                <c:ptCount val="18"/>
                <c:pt idx="0">
                  <c:v>1253596.37069254</c:v>
                </c:pt>
                <c:pt idx="1">
                  <c:v>5505664.1284710597</c:v>
                </c:pt>
                <c:pt idx="2">
                  <c:v>9865010.1037136205</c:v>
                </c:pt>
                <c:pt idx="3">
                  <c:v>12575499.391100699</c:v>
                </c:pt>
                <c:pt idx="4">
                  <c:v>14845521.365005</c:v>
                </c:pt>
                <c:pt idx="5">
                  <c:v>18532898.601539001</c:v>
                </c:pt>
                <c:pt idx="6">
                  <c:v>23767505.921712901</c:v>
                </c:pt>
                <c:pt idx="7">
                  <c:v>27127349.6152559</c:v>
                </c:pt>
                <c:pt idx="8">
                  <c:v>28109930.545332901</c:v>
                </c:pt>
                <c:pt idx="9">
                  <c:v>28256687.320174001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CD-4245-8C52-B9BD9D1BF164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4x4'!$C$38:$C$55</c:f>
              <c:numCache>
                <c:formatCode>0</c:formatCode>
                <c:ptCount val="18"/>
                <c:pt idx="0">
                  <c:v>11293.672532619599</c:v>
                </c:pt>
                <c:pt idx="1">
                  <c:v>225873.450652392</c:v>
                </c:pt>
                <c:pt idx="2">
                  <c:v>1434296.3131482101</c:v>
                </c:pt>
                <c:pt idx="3">
                  <c:v>4156073.0679156901</c:v>
                </c:pt>
                <c:pt idx="4">
                  <c:v>7205363.6667781901</c:v>
                </c:pt>
                <c:pt idx="5">
                  <c:v>10226406.0488458</c:v>
                </c:pt>
                <c:pt idx="6">
                  <c:v>12948182.8036133</c:v>
                </c:pt>
                <c:pt idx="7">
                  <c:v>15726436.2930746</c:v>
                </c:pt>
                <c:pt idx="8">
                  <c:v>18216691.9237203</c:v>
                </c:pt>
                <c:pt idx="9">
                  <c:v>20639124.255603898</c:v>
                </c:pt>
                <c:pt idx="10">
                  <c:v>22632455.536968902</c:v>
                </c:pt>
                <c:pt idx="11">
                  <c:v>24151437.403813999</c:v>
                </c:pt>
                <c:pt idx="12">
                  <c:v>25218723.586483799</c:v>
                </c:pt>
                <c:pt idx="13">
                  <c:v>26207017.196386799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CD-4245-8C52-B9BD9D1BF164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CD-4245-8C52-B9BD9D1BF164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CD-4245-8C52-B9BD9D1BF164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CD-4245-8C52-B9BD9D1BF164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1CD-4245-8C52-B9BD9D1BF164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1CD-4245-8C52-B9BD9D1BF164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1CD-4245-8C52-B9BD9D1BF164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1CD-4245-8C52-B9BD9D1BF164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1CD-4245-8C52-B9BD9D1BF164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1CD-4245-8C52-B9BD9D1BF164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1CD-4245-8C52-B9BD9D1BF164}"/>
            </c:ext>
          </c:extLst>
        </c:ser>
        <c:ser>
          <c:idx val="19"/>
          <c:order val="12"/>
          <c:tx>
            <c:strRef>
              <c:f>'WB PMI 4x4'!$N$36:$N$37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4x4'!$N$38:$N$55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1CD-4245-8C52-B9BD9D1BF164}"/>
            </c:ext>
          </c:extLst>
        </c:ser>
        <c:ser>
          <c:idx val="20"/>
          <c:order val="13"/>
          <c:tx>
            <c:strRef>
              <c:f>'WB PMI 4x4'!$O$36:$O$37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4x4'!$O$38:$O$55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1CD-4245-8C52-B9BD9D1BF164}"/>
            </c:ext>
          </c:extLst>
        </c:ser>
        <c:ser>
          <c:idx val="22"/>
          <c:order val="14"/>
          <c:tx>
            <c:strRef>
              <c:f>'WB PMI 4x4'!$P$36:$P$37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4x4'!$P$38:$P$55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1CD-4245-8C52-B9BD9D1BF164}"/>
            </c:ext>
          </c:extLst>
        </c:ser>
        <c:ser>
          <c:idx val="23"/>
          <c:order val="15"/>
          <c:tx>
            <c:strRef>
              <c:f>'WB PMI 4x4'!$Q$36:$Q$37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4x4'!$Q$38:$Q$55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71CD-4245-8C52-B9BD9D1BF164}"/>
            </c:ext>
          </c:extLst>
        </c:ser>
        <c:ser>
          <c:idx val="0"/>
          <c:order val="16"/>
          <c:tx>
            <c:strRef>
              <c:f>'WB PMI 4x4'!$R$36:$R$37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4x4'!$R$38:$R$55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71CD-4245-8C52-B9BD9D1BF164}"/>
            </c:ext>
          </c:extLst>
        </c:ser>
        <c:ser>
          <c:idx val="3"/>
          <c:order val="17"/>
          <c:tx>
            <c:strRef>
              <c:f>'WB PMI 4x4'!$S$36:$S$37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4x4'!$S$38:$S$55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71CD-4245-8C52-B9BD9D1BF164}"/>
            </c:ext>
          </c:extLst>
        </c:ser>
        <c:ser>
          <c:idx val="6"/>
          <c:order val="18"/>
          <c:tx>
            <c:strRef>
              <c:f>'WB PMI 4x4'!$T$36:$T$37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4x4'!$T$38:$T$55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71CD-4245-8C52-B9BD9D1BF164}"/>
            </c:ext>
          </c:extLst>
        </c:ser>
        <c:ser>
          <c:idx val="9"/>
          <c:order val="19"/>
          <c:tx>
            <c:strRef>
              <c:f>'WB PMI 4x4'!$U$36:$U$37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4x4'!$A$38:$A$55</c:f>
              <c:numCache>
                <c:formatCode>General</c:formatCode>
                <c:ptCount val="18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4x4'!$U$38:$U$55</c:f>
              <c:numCache>
                <c:formatCode>0</c:formatCode>
                <c:ptCount val="18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71CD-4245-8C52-B9BD9D1BF1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014592"/>
        <c:axId val="203776000"/>
      </c:scatterChart>
      <c:valAx>
        <c:axId val="201014592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3776000"/>
        <c:crosses val="autoZero"/>
        <c:crossBetween val="midCat"/>
        <c:majorUnit val="1"/>
      </c:valAx>
      <c:valAx>
        <c:axId val="2037760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10145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4"/>
          <c:order val="0"/>
          <c:yVal>
            <c:numRef>
              <c:f>'WB PMI 4x4'!$C$63:$C$96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CA-4898-BA36-B4FE22321D29}"/>
            </c:ext>
          </c:extLst>
        </c:ser>
        <c:ser>
          <c:idx val="5"/>
          <c:order val="1"/>
          <c:yVal>
            <c:numRef>
              <c:f>'WB PMI 4x4'!$D$63:$D$96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1CA-4898-BA36-B4FE22321D29}"/>
            </c:ext>
          </c:extLst>
        </c:ser>
        <c:ser>
          <c:idx val="7"/>
          <c:order val="2"/>
          <c:yVal>
            <c:numRef>
              <c:f>'WB PMI 4x4'!$E$63:$E$96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1CA-4898-BA36-B4FE22321D29}"/>
            </c:ext>
          </c:extLst>
        </c:ser>
        <c:ser>
          <c:idx val="8"/>
          <c:order val="3"/>
          <c:yVal>
            <c:numRef>
              <c:f>'WB PMI 4x4'!$F$63:$F$96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1CA-4898-BA36-B4FE22321D29}"/>
            </c:ext>
          </c:extLst>
        </c:ser>
        <c:ser>
          <c:idx val="10"/>
          <c:order val="4"/>
          <c:yVal>
            <c:numRef>
              <c:f>'WB PMI 4x4'!$G$63:$G$96</c:f>
              <c:numCache>
                <c:formatCode>General</c:formatCode>
                <c:ptCount val="34"/>
                <c:pt idx="1">
                  <c:v>0</c:v>
                </c:pt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6" formatCode="0.00">
                  <c:v>0</c:v>
                </c:pt>
                <c:pt idx="7" formatCode="0.00">
                  <c:v>0</c:v>
                </c:pt>
                <c:pt idx="8" formatCode="0.00">
                  <c:v>0</c:v>
                </c:pt>
                <c:pt idx="9" formatCode="0.00">
                  <c:v>0</c:v>
                </c:pt>
                <c:pt idx="10" formatCode="0.0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  <c:pt idx="13" formatCode="0.00">
                  <c:v>0</c:v>
                </c:pt>
                <c:pt idx="14" formatCode="0.00">
                  <c:v>0</c:v>
                </c:pt>
                <c:pt idx="15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1CA-4898-BA36-B4FE22321D29}"/>
            </c:ext>
          </c:extLst>
        </c:ser>
        <c:ser>
          <c:idx val="11"/>
          <c:order val="5"/>
          <c:yVal>
            <c:numRef>
              <c:f>'WB PMI 4x4'!$H$63:$H$96</c:f>
              <c:numCache>
                <c:formatCode>General</c:formatCode>
                <c:ptCount val="34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1CA-4898-BA36-B4FE22321D29}"/>
            </c:ext>
          </c:extLst>
        </c:ser>
        <c:ser>
          <c:idx val="0"/>
          <c:order val="6"/>
          <c:tx>
            <c:v>Samsung</c:v>
          </c:tx>
          <c:xVal>
            <c:strRef>
              <c:f>'WB PMI 4x4'!$A$64:$A$96</c:f>
              <c:strCache>
                <c:ptCount val="18"/>
                <c:pt idx="0">
                  <c:v>SNR [dB]</c:v>
                </c:pt>
                <c:pt idx="1">
                  <c:v>-6</c:v>
                </c:pt>
                <c:pt idx="2">
                  <c:v>-4</c:v>
                </c:pt>
                <c:pt idx="3">
                  <c:v>-2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6</c:v>
                </c:pt>
                <c:pt idx="8">
                  <c:v>8</c:v>
                </c:pt>
                <c:pt idx="9">
                  <c:v>10</c:v>
                </c:pt>
                <c:pt idx="10">
                  <c:v>12</c:v>
                </c:pt>
                <c:pt idx="11">
                  <c:v>14</c:v>
                </c:pt>
                <c:pt idx="12">
                  <c:v>16</c:v>
                </c:pt>
                <c:pt idx="13">
                  <c:v>18</c:v>
                </c:pt>
                <c:pt idx="14">
                  <c:v>20</c:v>
                </c:pt>
                <c:pt idx="15">
                  <c:v>22</c:v>
                </c:pt>
                <c:pt idx="16">
                  <c:v>24</c:v>
                </c:pt>
                <c:pt idx="17">
                  <c:v>26</c:v>
                </c:pt>
              </c:strCache>
            </c:strRef>
          </c:xVal>
          <c:yVal>
            <c:numRef>
              <c:f>'WB PMI 4x4'!$B$64:$B$95</c:f>
              <c:numCache>
                <c:formatCode>0.00</c:formatCode>
                <c:ptCount val="32"/>
                <c:pt idx="0" formatCode="General">
                  <c:v>0</c:v>
                </c:pt>
                <c:pt idx="1">
                  <c:v>110.9998866242817</c:v>
                </c:pt>
                <c:pt idx="2">
                  <c:v>24.374994549244313</c:v>
                </c:pt>
                <c:pt idx="3">
                  <c:v>6.8779442666630075</c:v>
                </c:pt>
                <c:pt idx="4">
                  <c:v>3.0258128732581286</c:v>
                </c:pt>
                <c:pt idx="5">
                  <c:v>2.0603431071013567</c:v>
                </c:pt>
                <c:pt idx="6">
                  <c:v>1.8122592153115915</c:v>
                </c:pt>
                <c:pt idx="7">
                  <c:v>1.8355862194871375</c:v>
                </c:pt>
                <c:pt idx="8">
                  <c:v>1.7249521194577238</c:v>
                </c:pt>
                <c:pt idx="9">
                  <c:v>1.5430864540630689</c:v>
                </c:pt>
                <c:pt idx="10">
                  <c:v>1.3690836379601619</c:v>
                </c:pt>
                <c:pt idx="11">
                  <c:v>1.2487553528531135</c:v>
                </c:pt>
                <c:pt idx="12">
                  <c:v>1.1702160632284684</c:v>
                </c:pt>
                <c:pt idx="13">
                  <c:v>1.1206911366103987</c:v>
                </c:pt>
                <c:pt idx="14">
                  <c:v>1.0784287196139428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1CA-4898-BA36-B4FE22321D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79456"/>
        <c:axId val="203780032"/>
      </c:scatterChart>
      <c:valAx>
        <c:axId val="203779456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3780032"/>
        <c:crosses val="autoZero"/>
        <c:crossBetween val="midCat"/>
        <c:majorUnit val="1"/>
      </c:valAx>
      <c:valAx>
        <c:axId val="203780032"/>
        <c:scaling>
          <c:orientation val="minMax"/>
          <c:max val="3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3779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6.9179260336697759E-2"/>
          <c:h val="0.33745003028467596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4x4'!$B$38:$B$54</c:f>
              <c:numCache>
                <c:formatCode>0</c:formatCode>
                <c:ptCount val="17"/>
                <c:pt idx="0">
                  <c:v>1253596.37069254</c:v>
                </c:pt>
                <c:pt idx="1">
                  <c:v>5505664.1284710597</c:v>
                </c:pt>
                <c:pt idx="2">
                  <c:v>9865010.1037136205</c:v>
                </c:pt>
                <c:pt idx="3">
                  <c:v>12575499.391100699</c:v>
                </c:pt>
                <c:pt idx="4">
                  <c:v>14845521.365005</c:v>
                </c:pt>
                <c:pt idx="5">
                  <c:v>18532898.601539001</c:v>
                </c:pt>
                <c:pt idx="6">
                  <c:v>23767505.921712901</c:v>
                </c:pt>
                <c:pt idx="7">
                  <c:v>27127349.6152559</c:v>
                </c:pt>
                <c:pt idx="8">
                  <c:v>28109930.545332901</c:v>
                </c:pt>
                <c:pt idx="9">
                  <c:v>28256687.320174001</c:v>
                </c:pt>
                <c:pt idx="10">
                  <c:v>28262400</c:v>
                </c:pt>
                <c:pt idx="11">
                  <c:v>28262400</c:v>
                </c:pt>
                <c:pt idx="12">
                  <c:v>28262400</c:v>
                </c:pt>
                <c:pt idx="13">
                  <c:v>28262400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32-49CA-83A3-E2270C28A28B}"/>
            </c:ext>
          </c:extLst>
        </c:ser>
        <c:ser>
          <c:idx val="2"/>
          <c:order val="1"/>
          <c:tx>
            <c:strRef>
              <c:f>'WB PMI 4x4'!$C$36:$C$37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4x4'!$C$38:$C$54</c:f>
              <c:numCache>
                <c:formatCode>0</c:formatCode>
                <c:ptCount val="17"/>
                <c:pt idx="0">
                  <c:v>11293.672532619599</c:v>
                </c:pt>
                <c:pt idx="1">
                  <c:v>225873.450652392</c:v>
                </c:pt>
                <c:pt idx="2">
                  <c:v>1434296.3131482101</c:v>
                </c:pt>
                <c:pt idx="3">
                  <c:v>4156073.0679156901</c:v>
                </c:pt>
                <c:pt idx="4">
                  <c:v>7205363.6667781901</c:v>
                </c:pt>
                <c:pt idx="5">
                  <c:v>10226406.0488458</c:v>
                </c:pt>
                <c:pt idx="6">
                  <c:v>12948182.8036133</c:v>
                </c:pt>
                <c:pt idx="7">
                  <c:v>15726436.2930746</c:v>
                </c:pt>
                <c:pt idx="8">
                  <c:v>18216691.9237203</c:v>
                </c:pt>
                <c:pt idx="9">
                  <c:v>20639124.255603898</c:v>
                </c:pt>
                <c:pt idx="10">
                  <c:v>22632455.536968902</c:v>
                </c:pt>
                <c:pt idx="11">
                  <c:v>24151437.403813999</c:v>
                </c:pt>
                <c:pt idx="12">
                  <c:v>25218723.586483799</c:v>
                </c:pt>
                <c:pt idx="13">
                  <c:v>26207017.196386799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32-49CA-83A3-E2270C28A28B}"/>
            </c:ext>
          </c:extLst>
        </c:ser>
        <c:ser>
          <c:idx val="4"/>
          <c:order val="2"/>
          <c:tx>
            <c:strRef>
              <c:f>'WB PMI 4x4'!$D$36:$D$37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32-49CA-83A3-E2270C28A28B}"/>
            </c:ext>
          </c:extLst>
        </c:ser>
        <c:ser>
          <c:idx val="5"/>
          <c:order val="3"/>
          <c:tx>
            <c:strRef>
              <c:f>'WB PMI 4x4'!$E$36:$E$37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32-49CA-83A3-E2270C28A28B}"/>
            </c:ext>
          </c:extLst>
        </c:ser>
        <c:ser>
          <c:idx val="7"/>
          <c:order val="4"/>
          <c:tx>
            <c:strRef>
              <c:f>'WB PMI 4x4'!$F$36:$F$37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32-49CA-83A3-E2270C28A28B}"/>
            </c:ext>
          </c:extLst>
        </c:ser>
        <c:ser>
          <c:idx val="8"/>
          <c:order val="5"/>
          <c:tx>
            <c:strRef>
              <c:f>'WB PMI 4x4'!$G$36:$G$37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32-49CA-83A3-E2270C28A28B}"/>
            </c:ext>
          </c:extLst>
        </c:ser>
        <c:ser>
          <c:idx val="10"/>
          <c:order val="6"/>
          <c:tx>
            <c:strRef>
              <c:f>'WB PMI 4x4'!$H$36:$H$37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32-49CA-83A3-E2270C28A28B}"/>
            </c:ext>
          </c:extLst>
        </c:ser>
        <c:ser>
          <c:idx val="11"/>
          <c:order val="7"/>
          <c:tx>
            <c:strRef>
              <c:f>'WB PMI 4x4'!$I$36:$I$37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32-49CA-83A3-E2270C28A28B}"/>
            </c:ext>
          </c:extLst>
        </c:ser>
        <c:ser>
          <c:idx val="13"/>
          <c:order val="8"/>
          <c:tx>
            <c:strRef>
              <c:f>'WB PMI 4x4'!$J$36:$J$37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32-49CA-83A3-E2270C28A28B}"/>
            </c:ext>
          </c:extLst>
        </c:ser>
        <c:ser>
          <c:idx val="14"/>
          <c:order val="9"/>
          <c:tx>
            <c:strRef>
              <c:f>'WB PMI 4x4'!$K$36:$K$37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32-49CA-83A3-E2270C28A28B}"/>
            </c:ext>
          </c:extLst>
        </c:ser>
        <c:ser>
          <c:idx val="16"/>
          <c:order val="10"/>
          <c:tx>
            <c:strRef>
              <c:f>'WB PMI 4x4'!$L$36:$L$37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32-49CA-83A3-E2270C28A28B}"/>
            </c:ext>
          </c:extLst>
        </c:ser>
        <c:ser>
          <c:idx val="17"/>
          <c:order val="11"/>
          <c:tx>
            <c:strRef>
              <c:f>'WB PMI 4x4'!$M$36:$M$37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4x4'!$A$38:$A$54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32-49CA-83A3-E2270C28A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782336"/>
        <c:axId val="203782912"/>
      </c:scatterChart>
      <c:valAx>
        <c:axId val="20378233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3782912"/>
        <c:crosses val="autoZero"/>
        <c:crossBetween val="midCat"/>
        <c:majorUnit val="1"/>
      </c:valAx>
      <c:valAx>
        <c:axId val="2037829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37823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4x4'!$B$64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4x4'!$A$65:$A$81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4x4'!$B$65:$B$81</c:f>
              <c:numCache>
                <c:formatCode>0.00</c:formatCode>
                <c:ptCount val="17"/>
                <c:pt idx="0">
                  <c:v>110.9998866242817</c:v>
                </c:pt>
                <c:pt idx="1">
                  <c:v>24.374994549244313</c:v>
                </c:pt>
                <c:pt idx="2">
                  <c:v>6.8779442666630075</c:v>
                </c:pt>
                <c:pt idx="3">
                  <c:v>3.0258128732581286</c:v>
                </c:pt>
                <c:pt idx="4">
                  <c:v>2.0603431071013567</c:v>
                </c:pt>
                <c:pt idx="5">
                  <c:v>1.8122592153115915</c:v>
                </c:pt>
                <c:pt idx="6">
                  <c:v>1.8355862194871375</c:v>
                </c:pt>
                <c:pt idx="7">
                  <c:v>1.7249521194577238</c:v>
                </c:pt>
                <c:pt idx="8">
                  <c:v>1.5430864540630689</c:v>
                </c:pt>
                <c:pt idx="9">
                  <c:v>1.3690836379601619</c:v>
                </c:pt>
                <c:pt idx="10">
                  <c:v>1.2487553528531135</c:v>
                </c:pt>
                <c:pt idx="11">
                  <c:v>1.1702160632284684</c:v>
                </c:pt>
                <c:pt idx="12">
                  <c:v>1.1206911366103987</c:v>
                </c:pt>
                <c:pt idx="13">
                  <c:v>1.0784287196139428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7E-40F3-8591-E18F66E94FA9}"/>
            </c:ext>
          </c:extLst>
        </c:ser>
        <c:ser>
          <c:idx val="2"/>
          <c:order val="1"/>
          <c:tx>
            <c:strRef>
              <c:f>'WB PMI 4x4'!$C$64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4x4'!$A$65:$A$81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4x4'!$C$65:$C$81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7E-40F3-8591-E18F66E94FA9}"/>
            </c:ext>
          </c:extLst>
        </c:ser>
        <c:ser>
          <c:idx val="4"/>
          <c:order val="2"/>
          <c:tx>
            <c:strRef>
              <c:f>'WB PMI 4x4'!$D$64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4x4'!$A$65:$A$81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4x4'!$D$65:$D$81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7E-40F3-8591-E18F66E94FA9}"/>
            </c:ext>
          </c:extLst>
        </c:ser>
        <c:ser>
          <c:idx val="5"/>
          <c:order val="3"/>
          <c:tx>
            <c:strRef>
              <c:f>'WB PMI 4x4'!$E$64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4x4'!$A$65:$A$81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4x4'!$E$65:$E$81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7E-40F3-8591-E18F66E94FA9}"/>
            </c:ext>
          </c:extLst>
        </c:ser>
        <c:ser>
          <c:idx val="7"/>
          <c:order val="4"/>
          <c:tx>
            <c:strRef>
              <c:f>'WB PMI 4x4'!$F$64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4x4'!$A$65:$A$81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4x4'!$F$65:$F$81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7E-40F3-8591-E18F66E94FA9}"/>
            </c:ext>
          </c:extLst>
        </c:ser>
        <c:ser>
          <c:idx val="8"/>
          <c:order val="5"/>
          <c:tx>
            <c:strRef>
              <c:f>'WB PMI 4x4'!$G$64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4x4'!$A$65:$A$81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4x4'!$G$65:$G$81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7E-40F3-8591-E18F66E94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81664"/>
        <c:axId val="206482240"/>
      </c:scatterChart>
      <c:valAx>
        <c:axId val="20648166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6482240"/>
        <c:crosses val="autoZero"/>
        <c:crossBetween val="midCat"/>
        <c:majorUnit val="1"/>
      </c:valAx>
      <c:valAx>
        <c:axId val="206482240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64816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8x2'!$B$38:$B$69</c:f>
              <c:numCache>
                <c:formatCode>0</c:formatCode>
                <c:ptCount val="32"/>
                <c:pt idx="0">
                  <c:v>0</c:v>
                </c:pt>
                <c:pt idx="1">
                  <c:v>396660.98418026901</c:v>
                </c:pt>
                <c:pt idx="2">
                  <c:v>3105287.8305568402</c:v>
                </c:pt>
                <c:pt idx="3">
                  <c:v>10925174.109353401</c:v>
                </c:pt>
                <c:pt idx="4">
                  <c:v>17679734.293147601</c:v>
                </c:pt>
                <c:pt idx="5">
                  <c:v>21725762.552977201</c:v>
                </c:pt>
                <c:pt idx="6">
                  <c:v>25930232.138810799</c:v>
                </c:pt>
                <c:pt idx="7">
                  <c:v>29908272.221056599</c:v>
                </c:pt>
                <c:pt idx="8">
                  <c:v>34860849.066342197</c:v>
                </c:pt>
                <c:pt idx="9">
                  <c:v>43757254.374554202</c:v>
                </c:pt>
                <c:pt idx="10">
                  <c:v>51225868.402501002</c:v>
                </c:pt>
                <c:pt idx="11">
                  <c:v>54988553.262557201</c:v>
                </c:pt>
                <c:pt idx="12">
                  <c:v>56257745.012798503</c:v>
                </c:pt>
                <c:pt idx="13">
                  <c:v>56552400</c:v>
                </c:pt>
                <c:pt idx="19" formatCode="0.0">
                  <c:v>9.6472948764396378</c:v>
                </c:pt>
                <c:pt idx="20" formatCode="0.0">
                  <c:v>11.118629189917183</c:v>
                </c:pt>
                <c:pt idx="21" formatCode="0.0">
                  <c:v>12.423469295342027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240.99633571802539</c:v>
                </c:pt>
                <c:pt idx="31" formatCode="0.00">
                  <c:v>38.048832389229183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83-4ADD-9297-E8D90C9F580F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8x2'!$C$38:$C$69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45333.361923545002</c:v>
                </c:pt>
                <c:pt idx="4">
                  <c:v>464659.04951533698</c:v>
                </c:pt>
                <c:pt idx="5">
                  <c:v>2493295.3547899802</c:v>
                </c:pt>
                <c:pt idx="6">
                  <c:v>6890556.3144643502</c:v>
                </c:pt>
                <c:pt idx="7">
                  <c:v>12432482.685157999</c:v>
                </c:pt>
                <c:pt idx="8">
                  <c:v>17022416.365658201</c:v>
                </c:pt>
                <c:pt idx="9">
                  <c:v>21136254.8235492</c:v>
                </c:pt>
                <c:pt idx="10">
                  <c:v>24819639.918593399</c:v>
                </c:pt>
                <c:pt idx="11">
                  <c:v>28015558.877092902</c:v>
                </c:pt>
                <c:pt idx="12">
                  <c:v>31143450.107003499</c:v>
                </c:pt>
                <c:pt idx="13">
                  <c:v>34656765.880575702</c:v>
                </c:pt>
                <c:pt idx="19" formatCode="0.0">
                  <c:v>19.604244615917871</c:v>
                </c:pt>
                <c:pt idx="20" formatCode="0.0">
                  <c:v>0</c:v>
                </c:pt>
                <c:pt idx="21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83-4ADD-9297-E8D90C9F580F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8x2'!$D$38:$D$69</c:f>
              <c:numCache>
                <c:formatCode>0</c:formatCode>
                <c:ptCount val="32"/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83-4ADD-9297-E8D90C9F580F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8x2'!$E$38:$E$69</c:f>
              <c:numCache>
                <c:formatCode>0</c:formatCode>
                <c:ptCount val="32"/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83-4ADD-9297-E8D90C9F580F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8x2'!$F$38:$F$69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383-4ADD-9297-E8D90C9F580F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8x2'!$G$38:$G$69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383-4ADD-9297-E8D90C9F580F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8x2'!$H$38:$H$69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383-4ADD-9297-E8D90C9F580F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8x2'!$I$38:$I$69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383-4ADD-9297-E8D90C9F580F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8x2'!$J$38:$J$69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383-4ADD-9297-E8D90C9F580F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8x2'!$K$38:$K$69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383-4ADD-9297-E8D90C9F580F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8x2'!$L$38:$L$69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383-4ADD-9297-E8D90C9F580F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8x2'!$M$38:$M$69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383-4ADD-9297-E8D90C9F580F}"/>
            </c:ext>
          </c:extLst>
        </c:ser>
        <c:ser>
          <c:idx val="19"/>
          <c:order val="12"/>
          <c:tx>
            <c:strRef>
              <c:f>'WB PMI 8x2'!$N$36:$N$37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8x2'!$N$38:$N$69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2383-4ADD-9297-E8D90C9F580F}"/>
            </c:ext>
          </c:extLst>
        </c:ser>
        <c:ser>
          <c:idx val="20"/>
          <c:order val="13"/>
          <c:tx>
            <c:strRef>
              <c:f>'WB PMI 8x2'!$O$36:$O$37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8x2'!$O$38:$O$69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2383-4ADD-9297-E8D90C9F580F}"/>
            </c:ext>
          </c:extLst>
        </c:ser>
        <c:ser>
          <c:idx val="22"/>
          <c:order val="14"/>
          <c:tx>
            <c:strRef>
              <c:f>'WB PMI 8x2'!$P$36:$P$37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8x2'!$P$38:$P$69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2383-4ADD-9297-E8D90C9F580F}"/>
            </c:ext>
          </c:extLst>
        </c:ser>
        <c:ser>
          <c:idx val="23"/>
          <c:order val="15"/>
          <c:tx>
            <c:strRef>
              <c:f>'WB PMI 8x2'!$Q$36:$Q$37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8x2'!$Q$38:$Q$69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2383-4ADD-9297-E8D90C9F580F}"/>
            </c:ext>
          </c:extLst>
        </c:ser>
        <c:ser>
          <c:idx val="0"/>
          <c:order val="16"/>
          <c:tx>
            <c:strRef>
              <c:f>'WB PMI 8x2'!$R$36:$R$37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8x2'!$R$38:$R$69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2383-4ADD-9297-E8D90C9F580F}"/>
            </c:ext>
          </c:extLst>
        </c:ser>
        <c:ser>
          <c:idx val="3"/>
          <c:order val="17"/>
          <c:tx>
            <c:strRef>
              <c:f>'WB PMI 8x2'!$S$36:$S$37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8x2'!$S$38:$S$69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2383-4ADD-9297-E8D90C9F580F}"/>
            </c:ext>
          </c:extLst>
        </c:ser>
        <c:ser>
          <c:idx val="6"/>
          <c:order val="18"/>
          <c:tx>
            <c:strRef>
              <c:f>'WB PMI 8x2'!$T$36:$T$37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8x2'!$T$38:$T$69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2383-4ADD-9297-E8D90C9F580F}"/>
            </c:ext>
          </c:extLst>
        </c:ser>
        <c:ser>
          <c:idx val="9"/>
          <c:order val="19"/>
          <c:tx>
            <c:strRef>
              <c:f>'WB PMI 8x2'!$U$36:$U$37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8x2'!$A$38:$A$69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8x2'!$U$38:$U$69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2383-4ADD-9297-E8D90C9F5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84544"/>
        <c:axId val="206485120"/>
      </c:scatterChart>
      <c:valAx>
        <c:axId val="206484544"/>
        <c:scaling>
          <c:orientation val="minMax"/>
          <c:max val="22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6485120"/>
        <c:crosses val="autoZero"/>
        <c:crossBetween val="midCat"/>
        <c:majorUnit val="1"/>
      </c:valAx>
      <c:valAx>
        <c:axId val="2064851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64845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8x2'!$C$77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8x2'!$C$85:$C$100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F2-4C92-9179-8D1C131FED55}"/>
            </c:ext>
          </c:extLst>
        </c:ser>
        <c:ser>
          <c:idx val="4"/>
          <c:order val="1"/>
          <c:tx>
            <c:strRef>
              <c:f>'WB PMI 8x2'!$D$77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8x2'!$D$85:$D$100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F2-4C92-9179-8D1C131FED55}"/>
            </c:ext>
          </c:extLst>
        </c:ser>
        <c:ser>
          <c:idx val="5"/>
          <c:order val="2"/>
          <c:tx>
            <c:strRef>
              <c:f>'WB PMI 8x2'!$E$77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8x2'!$E$85:$E$100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F2-4C92-9179-8D1C131FED55}"/>
            </c:ext>
          </c:extLst>
        </c:ser>
        <c:ser>
          <c:idx val="7"/>
          <c:order val="3"/>
          <c:tx>
            <c:strRef>
              <c:f>'WB PMI 8x2'!$F$77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8x2'!$F$85:$F$100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F2-4C92-9179-8D1C131FED55}"/>
            </c:ext>
          </c:extLst>
        </c:ser>
        <c:ser>
          <c:idx val="8"/>
          <c:order val="4"/>
          <c:tx>
            <c:strRef>
              <c:f>'WB PMI 8x2'!$G$77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8x2'!$G$85:$G$100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F2-4C92-9179-8D1C131FED55}"/>
            </c:ext>
          </c:extLst>
        </c:ser>
        <c:ser>
          <c:idx val="10"/>
          <c:order val="5"/>
          <c:tx>
            <c:strRef>
              <c:f>'WB PMI 8x2'!$H$77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8x2'!$H$85:$H$100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F2-4C92-9179-8D1C131FED55}"/>
            </c:ext>
          </c:extLst>
        </c:ser>
        <c:ser>
          <c:idx val="11"/>
          <c:order val="6"/>
          <c:tx>
            <c:strRef>
              <c:f>'WB PMI 8x2'!$I$77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8x2'!$I$85:$I$100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EF2-4C92-9179-8D1C131FED55}"/>
            </c:ext>
          </c:extLst>
        </c:ser>
        <c:ser>
          <c:idx val="13"/>
          <c:order val="7"/>
          <c:tx>
            <c:strRef>
              <c:f>'WB PMI 8x2'!$J$77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8x2'!$J$85:$J$100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EF2-4C92-9179-8D1C131FED55}"/>
            </c:ext>
          </c:extLst>
        </c:ser>
        <c:ser>
          <c:idx val="14"/>
          <c:order val="8"/>
          <c:tx>
            <c:strRef>
              <c:f>'WB PMI 8x2'!$K$77</c:f>
              <c:strCache>
                <c:ptCount val="1"/>
              </c:strCache>
            </c:strRef>
          </c:tx>
          <c:xVal>
            <c:numRef>
              <c:f>'WB PMI 8x2'!$A$85:$A$100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8x2'!$K$85:$K$100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EF2-4C92-9179-8D1C131FED55}"/>
            </c:ext>
          </c:extLst>
        </c:ser>
        <c:ser>
          <c:idx val="0"/>
          <c:order val="9"/>
          <c:tx>
            <c:strRef>
              <c:f>'WB PMI 8x2'!$B$77</c:f>
              <c:strCache>
                <c:ptCount val="1"/>
                <c:pt idx="0">
                  <c:v>1.81</c:v>
                </c:pt>
              </c:strCache>
            </c:strRef>
          </c:tx>
          <c:xVal>
            <c:numRef>
              <c:f>'WB PMI 8x2'!$A$83:$A$104</c:f>
              <c:numCache>
                <c:formatCode>General</c:formatCode>
                <c:ptCount val="22"/>
              </c:numCache>
            </c:numRef>
          </c:xVal>
          <c:yVal>
            <c:numRef>
              <c:f>'WB PMI 8x2'!$B$83:$B$104</c:f>
              <c:numCache>
                <c:formatCode>General</c:formatCode>
                <c:ptCount val="22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EF2-4C92-9179-8D1C131FE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5808"/>
        <c:axId val="204696384"/>
      </c:scatterChart>
      <c:valAx>
        <c:axId val="204695808"/>
        <c:scaling>
          <c:orientation val="minMax"/>
          <c:max val="22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4696384"/>
        <c:crosses val="autoZero"/>
        <c:crossBetween val="midCat"/>
        <c:majorUnit val="1"/>
      </c:valAx>
      <c:valAx>
        <c:axId val="204696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46958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8x2'!$B$38:$B$54</c:f>
              <c:numCache>
                <c:formatCode>0</c:formatCode>
                <c:ptCount val="17"/>
                <c:pt idx="0">
                  <c:v>0</c:v>
                </c:pt>
                <c:pt idx="1">
                  <c:v>396660.98418026901</c:v>
                </c:pt>
                <c:pt idx="2">
                  <c:v>3105287.8305568402</c:v>
                </c:pt>
                <c:pt idx="3">
                  <c:v>10925174.109353401</c:v>
                </c:pt>
                <c:pt idx="4">
                  <c:v>17679734.293147601</c:v>
                </c:pt>
                <c:pt idx="5">
                  <c:v>21725762.552977201</c:v>
                </c:pt>
                <c:pt idx="6">
                  <c:v>25930232.138810799</c:v>
                </c:pt>
                <c:pt idx="7">
                  <c:v>29908272.221056599</c:v>
                </c:pt>
                <c:pt idx="8">
                  <c:v>34860849.066342197</c:v>
                </c:pt>
                <c:pt idx="9">
                  <c:v>43757254.374554202</c:v>
                </c:pt>
                <c:pt idx="10">
                  <c:v>51225868.402501002</c:v>
                </c:pt>
                <c:pt idx="11">
                  <c:v>54988553.262557201</c:v>
                </c:pt>
                <c:pt idx="12">
                  <c:v>56257745.012798503</c:v>
                </c:pt>
                <c:pt idx="13">
                  <c:v>56552400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11-4E18-859B-88114C498685}"/>
            </c:ext>
          </c:extLst>
        </c:ser>
        <c:ser>
          <c:idx val="2"/>
          <c:order val="1"/>
          <c:tx>
            <c:strRef>
              <c:f>'WB PMI 8x2'!$C$36:$C$37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8x2'!$C$38:$C$54</c:f>
              <c:numCache>
                <c:formatCode>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45333.361923545002</c:v>
                </c:pt>
                <c:pt idx="4">
                  <c:v>464659.04951533698</c:v>
                </c:pt>
                <c:pt idx="5">
                  <c:v>2493295.3547899802</c:v>
                </c:pt>
                <c:pt idx="6">
                  <c:v>6890556.3144643502</c:v>
                </c:pt>
                <c:pt idx="7">
                  <c:v>12432482.685157999</c:v>
                </c:pt>
                <c:pt idx="8">
                  <c:v>17022416.365658201</c:v>
                </c:pt>
                <c:pt idx="9">
                  <c:v>21136254.8235492</c:v>
                </c:pt>
                <c:pt idx="10">
                  <c:v>24819639.918593399</c:v>
                </c:pt>
                <c:pt idx="11">
                  <c:v>28015558.877092902</c:v>
                </c:pt>
                <c:pt idx="12">
                  <c:v>31143450.107003499</c:v>
                </c:pt>
                <c:pt idx="13">
                  <c:v>34656765.880575702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11-4E18-859B-88114C498685}"/>
            </c:ext>
          </c:extLst>
        </c:ser>
        <c:ser>
          <c:idx val="4"/>
          <c:order val="2"/>
          <c:tx>
            <c:strRef>
              <c:f>'WB PMI 8x2'!$D$36:$D$37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11-4E18-859B-88114C498685}"/>
            </c:ext>
          </c:extLst>
        </c:ser>
        <c:ser>
          <c:idx val="5"/>
          <c:order val="3"/>
          <c:tx>
            <c:strRef>
              <c:f>'WB PMI 8x2'!$E$36:$E$37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11-4E18-859B-88114C498685}"/>
            </c:ext>
          </c:extLst>
        </c:ser>
        <c:ser>
          <c:idx val="7"/>
          <c:order val="4"/>
          <c:tx>
            <c:strRef>
              <c:f>'WB PMI 8x2'!$F$36:$F$37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511-4E18-859B-88114C498685}"/>
            </c:ext>
          </c:extLst>
        </c:ser>
        <c:ser>
          <c:idx val="8"/>
          <c:order val="5"/>
          <c:tx>
            <c:strRef>
              <c:f>'WB PMI 8x2'!$G$36:$G$37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511-4E18-859B-88114C498685}"/>
            </c:ext>
          </c:extLst>
        </c:ser>
        <c:ser>
          <c:idx val="10"/>
          <c:order val="6"/>
          <c:tx>
            <c:strRef>
              <c:f>'WB PMI 8x2'!$H$36:$H$37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511-4E18-859B-88114C498685}"/>
            </c:ext>
          </c:extLst>
        </c:ser>
        <c:ser>
          <c:idx val="11"/>
          <c:order val="7"/>
          <c:tx>
            <c:strRef>
              <c:f>'WB PMI 8x2'!$I$36:$I$37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511-4E18-859B-88114C498685}"/>
            </c:ext>
          </c:extLst>
        </c:ser>
        <c:ser>
          <c:idx val="13"/>
          <c:order val="8"/>
          <c:tx>
            <c:strRef>
              <c:f>'WB PMI 8x2'!$J$36:$J$37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511-4E18-859B-88114C498685}"/>
            </c:ext>
          </c:extLst>
        </c:ser>
        <c:ser>
          <c:idx val="14"/>
          <c:order val="9"/>
          <c:tx>
            <c:strRef>
              <c:f>'WB PMI 8x2'!$K$36:$K$37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511-4E18-859B-88114C498685}"/>
            </c:ext>
          </c:extLst>
        </c:ser>
        <c:ser>
          <c:idx val="16"/>
          <c:order val="10"/>
          <c:tx>
            <c:strRef>
              <c:f>'WB PMI 8x2'!$L$36:$L$37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511-4E18-859B-88114C498685}"/>
            </c:ext>
          </c:extLst>
        </c:ser>
        <c:ser>
          <c:idx val="17"/>
          <c:order val="11"/>
          <c:tx>
            <c:strRef>
              <c:f>'WB PMI 8x2'!$M$36:$M$37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8x2'!$M$38:$M$54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511-4E18-859B-88114C498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697536"/>
        <c:axId val="204698112"/>
      </c:scatterChart>
      <c:valAx>
        <c:axId val="20469753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4698112"/>
        <c:crosses val="autoZero"/>
        <c:crossBetween val="midCat"/>
        <c:majorUnit val="1"/>
      </c:valAx>
      <c:valAx>
        <c:axId val="2046981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0469753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8x2'!$B$64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8x2'!$B$68:$B$78</c:f>
              <c:numCache>
                <c:formatCode>0.00</c:formatCode>
                <c:ptCount val="11"/>
                <c:pt idx="0">
                  <c:v>240.99633571802539</c:v>
                </c:pt>
                <c:pt idx="1">
                  <c:v>38.048832389229183</c:v>
                </c:pt>
                <c:pt idx="2">
                  <c:v>8.7136738578680113</c:v>
                </c:pt>
                <c:pt idx="3">
                  <c:v>3.763155100318853</c:v>
                </c:pt>
                <c:pt idx="4">
                  <c:v>2.4056556504809246</c:v>
                </c:pt>
                <c:pt idx="5">
                  <c:v>2.0479377496999818</c:v>
                </c:pt>
                <c:pt idx="6">
                  <c:v>2.0702463487429927</c:v>
                </c:pt>
                <c:pt idx="7">
                  <c:v>2.0639247213302894</c:v>
                </c:pt>
                <c:pt idx="8">
                  <c:v>1.9627862326001619</c:v>
                </c:pt>
                <c:pt idx="9">
                  <c:v>1.8064069593929586</c:v>
                </c:pt>
                <c:pt idx="10">
                  <c:v>1.6317852679870595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1F-4179-821B-3AF83AD18CC5}"/>
            </c:ext>
          </c:extLst>
        </c:ser>
        <c:ser>
          <c:idx val="2"/>
          <c:order val="1"/>
          <c:tx>
            <c:strRef>
              <c:f>'WB PMI 8x2'!$C$64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31F-4179-821B-3AF83AD18CC5}"/>
            </c:ext>
          </c:extLst>
        </c:ser>
        <c:ser>
          <c:idx val="4"/>
          <c:order val="2"/>
          <c:tx>
            <c:strRef>
              <c:f>'WB PMI 8x2'!$D$64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31F-4179-821B-3AF83AD18CC5}"/>
            </c:ext>
          </c:extLst>
        </c:ser>
        <c:ser>
          <c:idx val="5"/>
          <c:order val="3"/>
          <c:tx>
            <c:strRef>
              <c:f>'WB PMI 8x2'!$E$64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8x2'!$E$68:$E$78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31F-4179-821B-3AF83AD18CC5}"/>
            </c:ext>
          </c:extLst>
        </c:ser>
        <c:ser>
          <c:idx val="7"/>
          <c:order val="4"/>
          <c:tx>
            <c:strRef>
              <c:f>'WB PMI 8x2'!$F$64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1F-4179-821B-3AF83AD18CC5}"/>
            </c:ext>
          </c:extLst>
        </c:ser>
        <c:ser>
          <c:idx val="8"/>
          <c:order val="5"/>
          <c:tx>
            <c:strRef>
              <c:f>'WB PMI 8x2'!$G$64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8x2'!$A$68:$A$78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8x2'!$G$68:$G$78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1F-4179-821B-3AF83AD18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92448"/>
        <c:axId val="223593024"/>
      </c:scatterChart>
      <c:valAx>
        <c:axId val="22359244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593024"/>
        <c:crosses val="autoZero"/>
        <c:crossBetween val="midCat"/>
        <c:majorUnit val="1"/>
      </c:valAx>
      <c:valAx>
        <c:axId val="223593024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5924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8x4'!$B$38:$B$69</c:f>
              <c:numCache>
                <c:formatCode>0</c:formatCode>
                <c:ptCount val="32"/>
                <c:pt idx="0">
                  <c:v>0</c:v>
                </c:pt>
                <c:pt idx="1">
                  <c:v>2192048.2484520599</c:v>
                </c:pt>
                <c:pt idx="2">
                  <c:v>9705994.5312935803</c:v>
                </c:pt>
                <c:pt idx="3">
                  <c:v>17762314.040135</c:v>
                </c:pt>
                <c:pt idx="4">
                  <c:v>21965632.605845898</c:v>
                </c:pt>
                <c:pt idx="5">
                  <c:v>26530526.7501534</c:v>
                </c:pt>
                <c:pt idx="6">
                  <c:v>30168759.0157305</c:v>
                </c:pt>
                <c:pt idx="7">
                  <c:v>36869313.047358699</c:v>
                </c:pt>
                <c:pt idx="8">
                  <c:v>48360511.829921298</c:v>
                </c:pt>
                <c:pt idx="9">
                  <c:v>54575061.280470803</c:v>
                </c:pt>
                <c:pt idx="10">
                  <c:v>56394275.994310297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  <c:pt idx="19" formatCode="0.0">
                  <c:v>7.1719952093912873</c:v>
                </c:pt>
                <c:pt idx="20" formatCode="0.0">
                  <c:v>8.5242319323559599</c:v>
                </c:pt>
                <c:pt idx="21" formatCode="0.0">
                  <c:v>9.5085991241050358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74.857206956435007</c:v>
                </c:pt>
                <c:pt idx="31" formatCode="0.00">
                  <c:v>12.000017233820921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F56-4AEF-9FA0-C8B75410B953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8x4'!$C$38:$C$69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237282.617964523</c:v>
                </c:pt>
                <c:pt idx="4">
                  <c:v>1830466.7549924699</c:v>
                </c:pt>
                <c:pt idx="5">
                  <c:v>5886866.0372622302</c:v>
                </c:pt>
                <c:pt idx="6">
                  <c:v>11389581.4352652</c:v>
                </c:pt>
                <c:pt idx="7">
                  <c:v>16372518.384141199</c:v>
                </c:pt>
                <c:pt idx="8">
                  <c:v>20666137.192502901</c:v>
                </c:pt>
                <c:pt idx="9">
                  <c:v>24621011.7936632</c:v>
                </c:pt>
                <c:pt idx="10">
                  <c:v>28383456.183410499</c:v>
                </c:pt>
                <c:pt idx="11">
                  <c:v>32225356.900206398</c:v>
                </c:pt>
                <c:pt idx="12">
                  <c:v>35908739.287108801</c:v>
                </c:pt>
                <c:pt idx="13">
                  <c:v>39908764.0095945</c:v>
                </c:pt>
                <c:pt idx="19" formatCode="0.0">
                  <c:v>16.953336190625215</c:v>
                </c:pt>
                <c:pt idx="20" formatCode="0.0">
                  <c:v>19.846551493871857</c:v>
                </c:pt>
                <c:pt idx="21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F56-4AEF-9FA0-C8B75410B953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8x4'!$D$38:$D$69</c:f>
              <c:numCache>
                <c:formatCode>0</c:formatCode>
                <c:ptCount val="32"/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F56-4AEF-9FA0-C8B75410B953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8x4'!$E$38:$E$69</c:f>
              <c:numCache>
                <c:formatCode>0</c:formatCode>
                <c:ptCount val="32"/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F56-4AEF-9FA0-C8B75410B953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8x4'!$F$38:$F$69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F56-4AEF-9FA0-C8B75410B953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8x4'!$G$38:$G$69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  <c:pt idx="26" formatCode="General">
                  <c:v>0</c:v>
                </c:pt>
                <c:pt idx="27" formatCode="0.00">
                  <c:v>0</c:v>
                </c:pt>
                <c:pt idx="28" formatCode="0.00">
                  <c:v>0</c:v>
                </c:pt>
                <c:pt idx="29" formatCode="0.00">
                  <c:v>0</c:v>
                </c:pt>
                <c:pt idx="30" formatCode="0.00">
                  <c:v>0</c:v>
                </c:pt>
                <c:pt idx="31" formatCode="0.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F56-4AEF-9FA0-C8B75410B953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8x4'!$H$38:$H$69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F56-4AEF-9FA0-C8B75410B953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8x4'!$I$38:$I$69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F56-4AEF-9FA0-C8B75410B953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8x4'!$J$38:$J$69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F56-4AEF-9FA0-C8B75410B953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8x4'!$K$38:$K$69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F56-4AEF-9FA0-C8B75410B953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8x4'!$L$38:$L$69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F56-4AEF-9FA0-C8B75410B953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8x4'!$M$38:$M$69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F56-4AEF-9FA0-C8B75410B953}"/>
            </c:ext>
          </c:extLst>
        </c:ser>
        <c:ser>
          <c:idx val="19"/>
          <c:order val="12"/>
          <c:tx>
            <c:strRef>
              <c:f>'WB PMI 8x4'!$N$36:$N$37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8x4'!$N$38:$N$69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F56-4AEF-9FA0-C8B75410B953}"/>
            </c:ext>
          </c:extLst>
        </c:ser>
        <c:ser>
          <c:idx val="20"/>
          <c:order val="13"/>
          <c:tx>
            <c:strRef>
              <c:f>'WB PMI 8x4'!$O$36:$O$37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8x4'!$O$38:$O$69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F56-4AEF-9FA0-C8B75410B953}"/>
            </c:ext>
          </c:extLst>
        </c:ser>
        <c:ser>
          <c:idx val="22"/>
          <c:order val="14"/>
          <c:tx>
            <c:strRef>
              <c:f>'WB PMI 8x4'!$P$36:$P$37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8x4'!$P$38:$P$69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F56-4AEF-9FA0-C8B75410B953}"/>
            </c:ext>
          </c:extLst>
        </c:ser>
        <c:ser>
          <c:idx val="23"/>
          <c:order val="15"/>
          <c:tx>
            <c:strRef>
              <c:f>'WB PMI 8x4'!$Q$36:$Q$37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8x4'!$Q$38:$Q$69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F56-4AEF-9FA0-C8B75410B953}"/>
            </c:ext>
          </c:extLst>
        </c:ser>
        <c:ser>
          <c:idx val="0"/>
          <c:order val="16"/>
          <c:tx>
            <c:strRef>
              <c:f>'WB PMI 8x4'!$R$36:$R$37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8x4'!$R$38:$R$69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F56-4AEF-9FA0-C8B75410B953}"/>
            </c:ext>
          </c:extLst>
        </c:ser>
        <c:ser>
          <c:idx val="3"/>
          <c:order val="17"/>
          <c:tx>
            <c:strRef>
              <c:f>'WB PMI 8x4'!$S$36:$S$37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8x4'!$S$38:$S$69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F56-4AEF-9FA0-C8B75410B953}"/>
            </c:ext>
          </c:extLst>
        </c:ser>
        <c:ser>
          <c:idx val="6"/>
          <c:order val="18"/>
          <c:tx>
            <c:strRef>
              <c:f>'WB PMI 8x4'!$T$36:$T$37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8x4'!$T$38:$T$69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F56-4AEF-9FA0-C8B75410B953}"/>
            </c:ext>
          </c:extLst>
        </c:ser>
        <c:ser>
          <c:idx val="9"/>
          <c:order val="19"/>
          <c:tx>
            <c:strRef>
              <c:f>'WB PMI 8x4'!$U$36:$U$37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strRef>
              <c:f>'WB PMI 8x4'!$A$38:$A$69</c:f>
              <c:strCache>
                <c:ptCount val="32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  <c:pt idx="19">
                  <c:v>SNR at 60% Relative TP</c:v>
                </c:pt>
                <c:pt idx="20">
                  <c:v>SNR at 70% Relative TP</c:v>
                </c:pt>
                <c:pt idx="21">
                  <c:v>SNR at 80% Relative TP</c:v>
                </c:pt>
                <c:pt idx="25">
                  <c:v>Relative Throughput Ratio</c:v>
                </c:pt>
                <c:pt idx="26">
                  <c:v>SNR [dB]</c:v>
                </c:pt>
                <c:pt idx="27">
                  <c:v>-6</c:v>
                </c:pt>
                <c:pt idx="28">
                  <c:v>-4</c:v>
                </c:pt>
                <c:pt idx="29">
                  <c:v>-2</c:v>
                </c:pt>
                <c:pt idx="30">
                  <c:v>0</c:v>
                </c:pt>
                <c:pt idx="31">
                  <c:v>2</c:v>
                </c:pt>
              </c:strCache>
            </c:strRef>
          </c:xVal>
          <c:yVal>
            <c:numRef>
              <c:f>'WB PMI 8x4'!$U$38:$U$69</c:f>
              <c:numCache>
                <c:formatCode>0</c:formatCode>
                <c:ptCount val="32"/>
                <c:pt idx="19" formatCode="0.0">
                  <c:v>0</c:v>
                </c:pt>
                <c:pt idx="20" formatCode="0.0">
                  <c:v>0</c:v>
                </c:pt>
                <c:pt idx="21" formatCode="0.0">
                  <c:v>0</c:v>
                </c:pt>
                <c:pt idx="22" formatCode="0.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F56-4AEF-9FA0-C8B75410B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95328"/>
        <c:axId val="223595904"/>
      </c:scatterChart>
      <c:valAx>
        <c:axId val="223595328"/>
        <c:scaling>
          <c:orientation val="minMax"/>
          <c:max val="30"/>
          <c:min val="-5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595904"/>
        <c:crosses val="autoZero"/>
        <c:crossBetween val="midCat"/>
        <c:majorUnit val="1"/>
      </c:valAx>
      <c:valAx>
        <c:axId val="2235959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5953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'WB PMI 8x4'!$C$77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8x4'!$C$85:$C$100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AC-45E0-9778-1483CEA3007D}"/>
            </c:ext>
          </c:extLst>
        </c:ser>
        <c:ser>
          <c:idx val="4"/>
          <c:order val="1"/>
          <c:tx>
            <c:strRef>
              <c:f>'WB PMI 8x4'!$D$77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8x4'!$D$85:$D$100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AC-45E0-9778-1483CEA3007D}"/>
            </c:ext>
          </c:extLst>
        </c:ser>
        <c:ser>
          <c:idx val="5"/>
          <c:order val="2"/>
          <c:tx>
            <c:strRef>
              <c:f>'WB PMI 8x4'!$E$77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8x4'!$E$85:$E$100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AC-45E0-9778-1483CEA3007D}"/>
            </c:ext>
          </c:extLst>
        </c:ser>
        <c:ser>
          <c:idx val="7"/>
          <c:order val="3"/>
          <c:tx>
            <c:strRef>
              <c:f>'WB PMI 8x4'!$F$77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8x4'!$F$85:$F$100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AC-45E0-9778-1483CEA3007D}"/>
            </c:ext>
          </c:extLst>
        </c:ser>
        <c:ser>
          <c:idx val="8"/>
          <c:order val="4"/>
          <c:tx>
            <c:strRef>
              <c:f>'WB PMI 8x4'!$G$77</c:f>
              <c:strCache>
                <c:ptCount val="1"/>
                <c:pt idx="0">
                  <c:v>#DIV/0!</c:v>
                </c:pt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8x4'!$G$85:$G$100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9AC-45E0-9778-1483CEA3007D}"/>
            </c:ext>
          </c:extLst>
        </c:ser>
        <c:ser>
          <c:idx val="10"/>
          <c:order val="5"/>
          <c:tx>
            <c:strRef>
              <c:f>'WB PMI 8x4'!$H$77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8x4'!$H$85:$H$100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9AC-45E0-9778-1483CEA3007D}"/>
            </c:ext>
          </c:extLst>
        </c:ser>
        <c:ser>
          <c:idx val="11"/>
          <c:order val="6"/>
          <c:tx>
            <c:strRef>
              <c:f>'WB PMI 8x4'!$I$77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8x4'!$I$85:$I$100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9AC-45E0-9778-1483CEA3007D}"/>
            </c:ext>
          </c:extLst>
        </c:ser>
        <c:ser>
          <c:idx val="13"/>
          <c:order val="7"/>
          <c:tx>
            <c:strRef>
              <c:f>'WB PMI 8x4'!$J$77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8x4'!$J$85:$J$100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9AC-45E0-9778-1483CEA3007D}"/>
            </c:ext>
          </c:extLst>
        </c:ser>
        <c:ser>
          <c:idx val="14"/>
          <c:order val="8"/>
          <c:tx>
            <c:strRef>
              <c:f>'WB PMI 8x4'!$K$77</c:f>
              <c:strCache>
                <c:ptCount val="1"/>
              </c:strCache>
            </c:strRef>
          </c:tx>
          <c:xVal>
            <c:numRef>
              <c:f>'WB PMI 8x4'!$A$85:$A$100</c:f>
              <c:numCache>
                <c:formatCode>General</c:formatCode>
                <c:ptCount val="16"/>
              </c:numCache>
            </c:numRef>
          </c:xVal>
          <c:yVal>
            <c:numRef>
              <c:f>'WB PMI 8x4'!$K$85:$K$100</c:f>
              <c:numCache>
                <c:formatCode>General</c:formatCode>
                <c:ptCount val="1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9AC-45E0-9778-1483CEA3007D}"/>
            </c:ext>
          </c:extLst>
        </c:ser>
        <c:ser>
          <c:idx val="0"/>
          <c:order val="9"/>
          <c:tx>
            <c:v>Samsung</c:v>
          </c:tx>
          <c:xVal>
            <c:numRef>
              <c:f>'WB PMI 8x4'!$A$78:$A$110</c:f>
              <c:numCache>
                <c:formatCode>General</c:formatCode>
                <c:ptCount val="33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</c:numCache>
            </c:numRef>
          </c:xVal>
          <c:yVal>
            <c:numRef>
              <c:f>'WB PMI 8x4'!$B$78:$B$109</c:f>
              <c:numCache>
                <c:formatCode>0.00</c:formatCode>
                <c:ptCount val="32"/>
                <c:pt idx="0">
                  <c:v>1.4170421310568322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9AC-45E0-9778-1483CEA30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599360"/>
        <c:axId val="223599936"/>
      </c:scatterChart>
      <c:valAx>
        <c:axId val="223599360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599936"/>
        <c:crosses val="autoZero"/>
        <c:crossBetween val="midCat"/>
        <c:majorUnit val="1"/>
      </c:valAx>
      <c:valAx>
        <c:axId val="223599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599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7.6704822016436108E-2"/>
          <c:h val="0.48207147183525134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8x4'!$B$36:$B$37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8x4'!$B$38:$B$54</c:f>
              <c:numCache>
                <c:formatCode>0</c:formatCode>
                <c:ptCount val="17"/>
                <c:pt idx="0">
                  <c:v>0</c:v>
                </c:pt>
                <c:pt idx="1">
                  <c:v>2192048.2484520599</c:v>
                </c:pt>
                <c:pt idx="2">
                  <c:v>9705994.5312935803</c:v>
                </c:pt>
                <c:pt idx="3">
                  <c:v>17762314.040135</c:v>
                </c:pt>
                <c:pt idx="4">
                  <c:v>21965632.605845898</c:v>
                </c:pt>
                <c:pt idx="5">
                  <c:v>26530526.7501534</c:v>
                </c:pt>
                <c:pt idx="6">
                  <c:v>30168759.0157305</c:v>
                </c:pt>
                <c:pt idx="7">
                  <c:v>36869313.047358699</c:v>
                </c:pt>
                <c:pt idx="8">
                  <c:v>48360511.829921298</c:v>
                </c:pt>
                <c:pt idx="9">
                  <c:v>54575061.280470803</c:v>
                </c:pt>
                <c:pt idx="10">
                  <c:v>56394275.994310297</c:v>
                </c:pt>
                <c:pt idx="11">
                  <c:v>56552400</c:v>
                </c:pt>
                <c:pt idx="12">
                  <c:v>56552400</c:v>
                </c:pt>
                <c:pt idx="13">
                  <c:v>56552400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D82-491B-98F0-7210AFAA88BC}"/>
            </c:ext>
          </c:extLst>
        </c:ser>
        <c:ser>
          <c:idx val="2"/>
          <c:order val="1"/>
          <c:tx>
            <c:strRef>
              <c:f>'WB PMI 8x4'!$C$36:$C$37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8x4'!$C$38:$C$54</c:f>
              <c:numCache>
                <c:formatCode>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237282.617964523</c:v>
                </c:pt>
                <c:pt idx="4">
                  <c:v>1830466.7549924699</c:v>
                </c:pt>
                <c:pt idx="5">
                  <c:v>5886866.0372622302</c:v>
                </c:pt>
                <c:pt idx="6">
                  <c:v>11389581.4352652</c:v>
                </c:pt>
                <c:pt idx="7">
                  <c:v>16372518.384141199</c:v>
                </c:pt>
                <c:pt idx="8">
                  <c:v>20666137.192502901</c:v>
                </c:pt>
                <c:pt idx="9">
                  <c:v>24621011.7936632</c:v>
                </c:pt>
                <c:pt idx="10">
                  <c:v>28383456.183410499</c:v>
                </c:pt>
                <c:pt idx="11">
                  <c:v>32225356.900206398</c:v>
                </c:pt>
                <c:pt idx="12">
                  <c:v>35908739.287108801</c:v>
                </c:pt>
                <c:pt idx="13">
                  <c:v>39908764.0095945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D82-491B-98F0-7210AFAA88BC}"/>
            </c:ext>
          </c:extLst>
        </c:ser>
        <c:ser>
          <c:idx val="4"/>
          <c:order val="2"/>
          <c:tx>
            <c:strRef>
              <c:f>'WB PMI 8x4'!$D$36:$D$37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8x4'!$D$38:$D$54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D82-491B-98F0-7210AFAA88BC}"/>
            </c:ext>
          </c:extLst>
        </c:ser>
        <c:ser>
          <c:idx val="5"/>
          <c:order val="3"/>
          <c:tx>
            <c:strRef>
              <c:f>'WB PMI 8x4'!$E$36:$E$37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8x4'!$E$38:$E$54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D82-491B-98F0-7210AFAA88BC}"/>
            </c:ext>
          </c:extLst>
        </c:ser>
        <c:ser>
          <c:idx val="7"/>
          <c:order val="4"/>
          <c:tx>
            <c:strRef>
              <c:f>'WB PMI 8x4'!$F$36:$F$37</c:f>
              <c:strCache>
                <c:ptCount val="2"/>
                <c:pt idx="0">
                  <c:v>Intel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8x4'!$F$38:$F$54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D82-491B-98F0-7210AFAA88BC}"/>
            </c:ext>
          </c:extLst>
        </c:ser>
        <c:ser>
          <c:idx val="8"/>
          <c:order val="5"/>
          <c:tx>
            <c:strRef>
              <c:f>'WB PMI 8x4'!$G$36:$G$37</c:f>
              <c:strCache>
                <c:ptCount val="2"/>
                <c:pt idx="0">
                  <c:v>Intel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8x4'!$G$38:$G$54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D82-491B-98F0-7210AFAA88BC}"/>
            </c:ext>
          </c:extLst>
        </c:ser>
        <c:ser>
          <c:idx val="10"/>
          <c:order val="6"/>
          <c:tx>
            <c:strRef>
              <c:f>'WB PMI 8x4'!$H$36:$H$37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8x4'!$H$38:$H$54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D82-491B-98F0-7210AFAA88BC}"/>
            </c:ext>
          </c:extLst>
        </c:ser>
        <c:ser>
          <c:idx val="11"/>
          <c:order val="7"/>
          <c:tx>
            <c:strRef>
              <c:f>'WB PMI 8x4'!$I$36:$I$37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8x4'!$I$38:$I$54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D82-491B-98F0-7210AFAA88BC}"/>
            </c:ext>
          </c:extLst>
        </c:ser>
        <c:ser>
          <c:idx val="13"/>
          <c:order val="8"/>
          <c:tx>
            <c:strRef>
              <c:f>'WB PMI 8x4'!$J$36:$J$37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8x4'!$J$38:$J$54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D82-491B-98F0-7210AFAA88BC}"/>
            </c:ext>
          </c:extLst>
        </c:ser>
        <c:ser>
          <c:idx val="14"/>
          <c:order val="9"/>
          <c:tx>
            <c:strRef>
              <c:f>'WB PMI 8x4'!$K$36:$K$37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8x4'!$K$38:$K$54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D82-491B-98F0-7210AFAA88BC}"/>
            </c:ext>
          </c:extLst>
        </c:ser>
        <c:ser>
          <c:idx val="16"/>
          <c:order val="10"/>
          <c:tx>
            <c:strRef>
              <c:f>'WB PMI 8x4'!$L$36:$L$37</c:f>
              <c:strCache>
                <c:ptCount val="2"/>
                <c:pt idx="0">
                  <c:v>MTK</c:v>
                </c:pt>
                <c:pt idx="1">
                  <c:v> Following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8x4'!$L$38:$L$54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D82-491B-98F0-7210AFAA88BC}"/>
            </c:ext>
          </c:extLst>
        </c:ser>
        <c:ser>
          <c:idx val="17"/>
          <c:order val="11"/>
          <c:tx>
            <c:strRef>
              <c:f>'WB PMI 8x4'!$M$36:$M$37</c:f>
              <c:strCache>
                <c:ptCount val="2"/>
                <c:pt idx="0">
                  <c:v>MTK</c:v>
                </c:pt>
                <c:pt idx="1">
                  <c:v> Random PMI</c:v>
                </c:pt>
              </c:strCache>
            </c:strRef>
          </c:tx>
          <c:xVal>
            <c:numRef>
              <c:f>'WB PMI 8x4'!$A$38:$A$54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8x4'!$M$38:$M$54</c:f>
              <c:numCache>
                <c:formatCode>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D82-491B-98F0-7210AFAA8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54912"/>
        <c:axId val="223455488"/>
      </c:scatterChart>
      <c:valAx>
        <c:axId val="22345491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455488"/>
        <c:crosses val="autoZero"/>
        <c:crossBetween val="midCat"/>
        <c:majorUnit val="1"/>
      </c:valAx>
      <c:valAx>
        <c:axId val="2234554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454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8x4'!$B$64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8x4'!$B$68:$B$78</c:f>
              <c:numCache>
                <c:formatCode>0.00</c:formatCode>
                <c:ptCount val="11"/>
                <c:pt idx="0">
                  <c:v>74.857206956435007</c:v>
                </c:pt>
                <c:pt idx="1">
                  <c:v>12.000017233820921</c:v>
                </c:pt>
                <c:pt idx="2">
                  <c:v>4.5067318641570102</c:v>
                </c:pt>
                <c:pt idx="3">
                  <c:v>2.6488031353215429</c:v>
                </c:pt>
                <c:pt idx="4">
                  <c:v>2.2519023758172212</c:v>
                </c:pt>
                <c:pt idx="5">
                  <c:v>2.3400847182735798</c:v>
                </c:pt>
                <c:pt idx="6">
                  <c:v>2.2166051394572253</c:v>
                </c:pt>
                <c:pt idx="7">
                  <c:v>1.986871353153655</c:v>
                </c:pt>
                <c:pt idx="8">
                  <c:v>1.7549037602633282</c:v>
                </c:pt>
                <c:pt idx="9">
                  <c:v>1.5748923833787238</c:v>
                </c:pt>
                <c:pt idx="10">
                  <c:v>1.4170421310568322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44-40B0-879A-901AB90ECBCA}"/>
            </c:ext>
          </c:extLst>
        </c:ser>
        <c:ser>
          <c:idx val="2"/>
          <c:order val="1"/>
          <c:tx>
            <c:strRef>
              <c:f>'WB PMI 8x4'!$C$64</c:f>
              <c:strCache>
                <c:ptCount val="1"/>
                <c:pt idx="0">
                  <c:v>Qualcomm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8x4'!$C$68:$C$78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44-40B0-879A-901AB90ECBCA}"/>
            </c:ext>
          </c:extLst>
        </c:ser>
        <c:ser>
          <c:idx val="4"/>
          <c:order val="2"/>
          <c:tx>
            <c:strRef>
              <c:f>'WB PMI 8x4'!$D$64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8x4'!$D$68:$D$78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44-40B0-879A-901AB90ECBCA}"/>
            </c:ext>
          </c:extLst>
        </c:ser>
        <c:ser>
          <c:idx val="5"/>
          <c:order val="3"/>
          <c:tx>
            <c:strRef>
              <c:f>'WB PMI 8x4'!$E$64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8x4'!$E$68:$E$78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44-40B0-879A-901AB90ECBCA}"/>
            </c:ext>
          </c:extLst>
        </c:ser>
        <c:ser>
          <c:idx val="7"/>
          <c:order val="4"/>
          <c:tx>
            <c:strRef>
              <c:f>'WB PMI 8x4'!$F$64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8x4'!$F$68:$F$78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744-40B0-879A-901AB90ECBCA}"/>
            </c:ext>
          </c:extLst>
        </c:ser>
        <c:ser>
          <c:idx val="8"/>
          <c:order val="5"/>
          <c:tx>
            <c:strRef>
              <c:f>'WB PMI 8x4'!$G$64</c:f>
              <c:strCache>
                <c:ptCount val="1"/>
                <c:pt idx="0">
                  <c:v>MTK</c:v>
                </c:pt>
              </c:strCache>
            </c:strRef>
          </c:tx>
          <c:xVal>
            <c:numRef>
              <c:f>'WB PMI 8x4'!$A$68:$A$78</c:f>
              <c:numCache>
                <c:formatCode>General</c:formatCode>
                <c:ptCount val="1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</c:numCache>
            </c:numRef>
          </c:xVal>
          <c:yVal>
            <c:numRef>
              <c:f>'WB PMI 8x4'!$G$68:$G$78</c:f>
              <c:numCache>
                <c:formatCode>0.00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744-40B0-879A-901AB90EC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3458944"/>
        <c:axId val="223459520"/>
      </c:scatterChart>
      <c:valAx>
        <c:axId val="2234589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459520"/>
        <c:crosses val="autoZero"/>
        <c:crossBetween val="midCat"/>
        <c:majorUnit val="1"/>
      </c:valAx>
      <c:valAx>
        <c:axId val="223459520"/>
        <c:scaling>
          <c:orientation val="minMax"/>
          <c:max val="2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223458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RAN4#88bis                                               R4-18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xxxxx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Chengdu,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8 -12 Aug, 2018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Samsung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CSI(FR1 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7.13.1.4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CSI (FR1 TDD).</a:t>
          </a: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Static CQI test cases</a:t>
          </a:r>
          <a:endParaRPr lang="en-US" sz="1100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fading CQI test cases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8*2, 8*4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          100MHz&amp; 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4Tx PMI test cases  (Wideband)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4*2, 4*4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 test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10MHz&amp;15kHz, 2*2,4*4 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40MHz&amp;30kHz, 2*2,  4*4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 100MHz&amp;120kHz, 2*2</a:t>
          </a:r>
          <a:endParaRPr lang="en-US">
            <a:effectLst/>
          </a:endParaRPr>
        </a:p>
        <a:p>
          <a:pPr rtl="0" eaLnBrk="0" fontAlgn="base" hangingPunct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Sub-band CQI test cases</a:t>
          </a:r>
          <a:endParaRPr lang="en-US" b="1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1: FR1 FDD   10MHz &amp;15kHz ,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2: FR1 TDD    40MHz&amp;30kHz,   2*2, 2*4</a:t>
          </a:r>
          <a:endParaRPr lang="en-US">
            <a:effectLst/>
          </a:endParaRPr>
        </a:p>
        <a:p>
          <a:pPr rtl="0" eaLnBrk="0" fontAlgn="base" hangingPunct="0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3: FR2 100MHz&amp; 120kHz, 2*2</a:t>
          </a:r>
          <a:endParaRPr lang="en-US">
            <a:effectLst/>
          </a:endParaRPr>
        </a:p>
        <a:p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and e-mail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discussion ([NE UE performance] Simulation assumption for sub-band CQI test cases)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R4-1811693, “Way forward on NR UE CSI requirements”,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  <a:endParaRPr lang="en-US">
            <a:effectLst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1212848</xdr:colOff>
      <xdr:row>6</xdr:row>
      <xdr:rowOff>50800</xdr:rowOff>
    </xdr:from>
    <xdr:to>
      <xdr:col>18</xdr:col>
      <xdr:colOff>269874</xdr:colOff>
      <xdr:row>31</xdr:row>
      <xdr:rowOff>31750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4" name="Chart 4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workbookViewId="0">
      <selection activeCell="K13" sqref="K13"/>
    </sheetView>
  </sheetViews>
  <sheetFormatPr defaultColWidth="9.140625" defaultRowHeight="12.75"/>
  <cols>
    <col min="1" max="1" width="17.28515625" style="4" customWidth="1"/>
    <col min="2" max="2" width="9.140625" style="4"/>
    <col min="3" max="3" width="14.140625" style="4" customWidth="1"/>
    <col min="4" max="4" width="67.7109375" style="4" customWidth="1"/>
    <col min="5" max="16384" width="9.140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W17"/>
  <sheetViews>
    <sheetView workbookViewId="0">
      <selection activeCell="O20" sqref="O20"/>
    </sheetView>
  </sheetViews>
  <sheetFormatPr defaultRowHeight="12.75"/>
  <sheetData>
    <row r="2" spans="2:23" ht="60" customHeight="1">
      <c r="B2" s="6" t="s">
        <v>7</v>
      </c>
      <c r="C2" s="56" t="s">
        <v>15</v>
      </c>
      <c r="D2" s="56"/>
      <c r="E2" s="56"/>
      <c r="F2" s="56" t="s">
        <v>23</v>
      </c>
      <c r="G2" s="56"/>
      <c r="H2" s="56"/>
      <c r="I2" s="56" t="s">
        <v>18</v>
      </c>
      <c r="J2" s="56"/>
      <c r="K2" s="56"/>
      <c r="L2" s="56" t="s">
        <v>24</v>
      </c>
      <c r="M2" s="56"/>
      <c r="N2" s="56"/>
      <c r="O2" s="56" t="s">
        <v>19</v>
      </c>
      <c r="P2" s="56"/>
      <c r="Q2" s="56"/>
      <c r="R2" s="56" t="s">
        <v>25</v>
      </c>
      <c r="S2" s="56"/>
      <c r="T2" s="56"/>
      <c r="U2" s="56"/>
      <c r="V2" s="56"/>
      <c r="W2" s="56"/>
    </row>
    <row r="3" spans="2:23" ht="78.75">
      <c r="B3" s="6"/>
      <c r="C3" s="44" t="s">
        <v>37</v>
      </c>
      <c r="D3" s="44" t="s">
        <v>38</v>
      </c>
      <c r="E3" s="44" t="s">
        <v>39</v>
      </c>
      <c r="F3" s="44" t="s">
        <v>37</v>
      </c>
      <c r="G3" s="44" t="s">
        <v>38</v>
      </c>
      <c r="H3" s="44" t="s">
        <v>39</v>
      </c>
      <c r="I3" s="44" t="s">
        <v>37</v>
      </c>
      <c r="J3" s="44" t="s">
        <v>38</v>
      </c>
      <c r="K3" s="44" t="s">
        <v>39</v>
      </c>
      <c r="L3" s="44" t="s">
        <v>37</v>
      </c>
      <c r="M3" s="44" t="s">
        <v>38</v>
      </c>
      <c r="N3" s="44" t="s">
        <v>39</v>
      </c>
      <c r="O3" s="44" t="s">
        <v>37</v>
      </c>
      <c r="P3" s="44" t="s">
        <v>38</v>
      </c>
      <c r="Q3" s="44" t="s">
        <v>39</v>
      </c>
      <c r="R3" s="44" t="s">
        <v>37</v>
      </c>
      <c r="S3" s="44" t="s">
        <v>38</v>
      </c>
      <c r="T3" s="44" t="s">
        <v>39</v>
      </c>
      <c r="U3" s="44" t="s">
        <v>37</v>
      </c>
      <c r="V3" s="44" t="s">
        <v>38</v>
      </c>
      <c r="W3" s="44" t="s">
        <v>39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47">
        <v>100</v>
      </c>
      <c r="D5" s="47">
        <v>0</v>
      </c>
      <c r="E5" s="48">
        <v>0.875</v>
      </c>
      <c r="F5" s="38"/>
      <c r="G5" s="38"/>
      <c r="H5" s="38"/>
      <c r="I5" s="38"/>
      <c r="J5" s="38"/>
      <c r="K5" s="39"/>
      <c r="L5" s="47">
        <v>100</v>
      </c>
      <c r="M5" s="47">
        <v>0</v>
      </c>
      <c r="N5" s="40">
        <v>1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47">
        <v>100</v>
      </c>
      <c r="D6" s="47">
        <v>0</v>
      </c>
      <c r="E6" s="48">
        <v>1</v>
      </c>
      <c r="F6" s="38"/>
      <c r="G6" s="38"/>
      <c r="H6" s="38"/>
      <c r="I6" s="38"/>
      <c r="J6" s="38"/>
      <c r="K6" s="39"/>
      <c r="L6" s="47">
        <v>100</v>
      </c>
      <c r="M6" s="47">
        <v>0</v>
      </c>
      <c r="N6" s="40">
        <v>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47">
        <v>100</v>
      </c>
      <c r="D7" s="47">
        <v>0</v>
      </c>
      <c r="E7" s="48">
        <v>0.59199999999999997</v>
      </c>
      <c r="F7" s="38"/>
      <c r="G7" s="38"/>
      <c r="H7" s="38"/>
      <c r="I7" s="38"/>
      <c r="J7" s="38"/>
      <c r="K7" s="39"/>
      <c r="L7" s="47">
        <v>100</v>
      </c>
      <c r="M7" s="47">
        <v>0</v>
      </c>
      <c r="N7" s="40">
        <v>1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47">
        <v>100</v>
      </c>
      <c r="D8" s="47">
        <v>0</v>
      </c>
      <c r="E8" s="48">
        <v>0.29120000000000001</v>
      </c>
      <c r="F8" s="38"/>
      <c r="G8" s="38"/>
      <c r="H8" s="38"/>
      <c r="I8" s="38"/>
      <c r="J8" s="38"/>
      <c r="K8" s="39"/>
      <c r="L8" s="47">
        <v>100</v>
      </c>
      <c r="M8" s="47">
        <v>0</v>
      </c>
      <c r="N8" s="40">
        <v>0.98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47">
        <v>100</v>
      </c>
      <c r="D9" s="47">
        <v>0</v>
      </c>
      <c r="E9" s="48">
        <v>0.74519999999999997</v>
      </c>
      <c r="F9" s="38"/>
      <c r="G9" s="38"/>
      <c r="H9" s="38"/>
      <c r="I9" s="38"/>
      <c r="J9" s="38"/>
      <c r="K9" s="39"/>
      <c r="L9" s="47">
        <v>100</v>
      </c>
      <c r="M9" s="47">
        <v>0</v>
      </c>
      <c r="N9" s="40">
        <v>0.6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47">
        <v>100</v>
      </c>
      <c r="D10" s="47">
        <v>0</v>
      </c>
      <c r="E10" s="48">
        <v>1.52E-2</v>
      </c>
      <c r="F10" s="38"/>
      <c r="G10" s="38"/>
      <c r="H10" s="38"/>
      <c r="I10" s="38"/>
      <c r="J10" s="38"/>
      <c r="K10" s="39"/>
      <c r="L10" s="47">
        <v>100</v>
      </c>
      <c r="M10" s="47">
        <v>0</v>
      </c>
      <c r="N10" s="40">
        <v>1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47">
        <v>100</v>
      </c>
      <c r="D11" s="47">
        <v>0</v>
      </c>
      <c r="E11" s="48">
        <v>6.1999999999999998E-3</v>
      </c>
      <c r="F11" s="38"/>
      <c r="G11" s="38"/>
      <c r="H11" s="38"/>
      <c r="I11" s="38"/>
      <c r="J11" s="38"/>
      <c r="K11" s="39"/>
      <c r="L11" s="47">
        <v>100</v>
      </c>
      <c r="M11" s="47">
        <v>0</v>
      </c>
      <c r="N11" s="40">
        <v>1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47">
        <v>100</v>
      </c>
      <c r="D12" s="47">
        <v>0</v>
      </c>
      <c r="E12" s="48">
        <v>5.0000000000000001E-3</v>
      </c>
      <c r="F12" s="38"/>
      <c r="G12" s="38"/>
      <c r="H12" s="38"/>
      <c r="I12" s="38"/>
      <c r="J12" s="38"/>
      <c r="K12" s="39"/>
      <c r="L12" s="47">
        <v>100</v>
      </c>
      <c r="M12" s="47">
        <v>0</v>
      </c>
      <c r="N12" s="40">
        <v>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47">
        <v>100</v>
      </c>
      <c r="D13" s="47">
        <v>0</v>
      </c>
      <c r="E13" s="48">
        <v>0.1012</v>
      </c>
      <c r="F13" s="38"/>
      <c r="G13" s="38"/>
      <c r="H13" s="38"/>
      <c r="I13" s="38"/>
      <c r="J13" s="38"/>
      <c r="K13" s="39"/>
      <c r="L13" s="47">
        <v>100</v>
      </c>
      <c r="M13" s="47">
        <v>0</v>
      </c>
      <c r="N13" s="40">
        <v>1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47">
        <v>100</v>
      </c>
      <c r="D14" s="47">
        <v>0</v>
      </c>
      <c r="E14" s="48">
        <v>0.1714</v>
      </c>
      <c r="F14" s="38"/>
      <c r="G14" s="38"/>
      <c r="H14" s="38"/>
      <c r="I14" s="38"/>
      <c r="J14" s="38"/>
      <c r="K14" s="39"/>
      <c r="L14" s="47">
        <v>100</v>
      </c>
      <c r="M14" s="47">
        <v>0</v>
      </c>
      <c r="N14" s="40">
        <v>1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47">
        <v>100</v>
      </c>
      <c r="D15" s="47">
        <v>0</v>
      </c>
      <c r="E15" s="48">
        <v>0.875</v>
      </c>
      <c r="F15" s="38"/>
      <c r="G15" s="38"/>
      <c r="H15" s="38"/>
      <c r="I15" s="38"/>
      <c r="J15" s="38"/>
      <c r="K15" s="39"/>
      <c r="L15" s="47">
        <v>100</v>
      </c>
      <c r="M15" s="47">
        <v>0</v>
      </c>
      <c r="N15" s="40">
        <v>1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W17"/>
  <sheetViews>
    <sheetView workbookViewId="0">
      <selection activeCell="P23" sqref="P23"/>
    </sheetView>
  </sheetViews>
  <sheetFormatPr defaultRowHeight="12.75"/>
  <sheetData>
    <row r="2" spans="2:23" ht="56.25" customHeight="1">
      <c r="B2" s="6" t="s">
        <v>7</v>
      </c>
      <c r="C2" s="56" t="s">
        <v>15</v>
      </c>
      <c r="D2" s="56"/>
      <c r="E2" s="56"/>
      <c r="F2" s="56" t="s">
        <v>23</v>
      </c>
      <c r="G2" s="56"/>
      <c r="H2" s="56"/>
      <c r="I2" s="56" t="s">
        <v>18</v>
      </c>
      <c r="J2" s="56"/>
      <c r="K2" s="56"/>
      <c r="L2" s="56" t="s">
        <v>24</v>
      </c>
      <c r="M2" s="56"/>
      <c r="N2" s="56"/>
      <c r="O2" s="56" t="s">
        <v>19</v>
      </c>
      <c r="P2" s="56"/>
      <c r="Q2" s="56"/>
      <c r="R2" s="56" t="s">
        <v>25</v>
      </c>
      <c r="S2" s="56"/>
      <c r="T2" s="56"/>
      <c r="U2" s="56"/>
      <c r="V2" s="56"/>
      <c r="W2" s="56"/>
    </row>
    <row r="3" spans="2:23" ht="78.75">
      <c r="B3" s="6"/>
      <c r="C3" s="44" t="s">
        <v>37</v>
      </c>
      <c r="D3" s="44" t="s">
        <v>38</v>
      </c>
      <c r="E3" s="44" t="s">
        <v>39</v>
      </c>
      <c r="F3" s="44" t="s">
        <v>37</v>
      </c>
      <c r="G3" s="44" t="s">
        <v>38</v>
      </c>
      <c r="H3" s="44" t="s">
        <v>39</v>
      </c>
      <c r="I3" s="44" t="s">
        <v>37</v>
      </c>
      <c r="J3" s="44" t="s">
        <v>38</v>
      </c>
      <c r="K3" s="44" t="s">
        <v>39</v>
      </c>
      <c r="L3" s="44" t="s">
        <v>37</v>
      </c>
      <c r="M3" s="44" t="s">
        <v>38</v>
      </c>
      <c r="N3" s="44" t="s">
        <v>39</v>
      </c>
      <c r="O3" s="44" t="s">
        <v>37</v>
      </c>
      <c r="P3" s="44" t="s">
        <v>38</v>
      </c>
      <c r="Q3" s="44" t="s">
        <v>39</v>
      </c>
      <c r="R3" s="44" t="s">
        <v>37</v>
      </c>
      <c r="S3" s="44" t="s">
        <v>38</v>
      </c>
      <c r="T3" s="44" t="s">
        <v>39</v>
      </c>
      <c r="U3" s="44" t="s">
        <v>37</v>
      </c>
      <c r="V3" s="44" t="s">
        <v>38</v>
      </c>
      <c r="W3" s="44" t="s">
        <v>39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47">
        <v>100</v>
      </c>
      <c r="D5" s="47">
        <v>0</v>
      </c>
      <c r="E5" s="49">
        <v>0.99980000000000002</v>
      </c>
      <c r="F5" s="38"/>
      <c r="G5" s="38"/>
      <c r="H5" s="38"/>
      <c r="I5" s="38"/>
      <c r="J5" s="38"/>
      <c r="K5" s="39"/>
      <c r="L5" s="47">
        <v>100</v>
      </c>
      <c r="M5" s="47">
        <v>0</v>
      </c>
      <c r="N5" s="40">
        <v>1</v>
      </c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47">
        <v>100</v>
      </c>
      <c r="D6" s="47">
        <v>0</v>
      </c>
      <c r="E6" s="49">
        <v>0.89039999999999997</v>
      </c>
      <c r="F6" s="38"/>
      <c r="G6" s="38"/>
      <c r="H6" s="38"/>
      <c r="I6" s="38"/>
      <c r="J6" s="38"/>
      <c r="K6" s="39"/>
      <c r="L6" s="47">
        <v>100</v>
      </c>
      <c r="M6" s="47">
        <v>0</v>
      </c>
      <c r="N6" s="40">
        <v>1</v>
      </c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47">
        <v>100</v>
      </c>
      <c r="D7" s="47">
        <v>0</v>
      </c>
      <c r="E7" s="49">
        <v>0.87519999999999998</v>
      </c>
      <c r="F7" s="38"/>
      <c r="G7" s="38"/>
      <c r="H7" s="38"/>
      <c r="I7" s="38"/>
      <c r="J7" s="38"/>
      <c r="K7" s="39"/>
      <c r="L7" s="47">
        <v>100</v>
      </c>
      <c r="M7" s="47">
        <v>0</v>
      </c>
      <c r="N7" s="40">
        <v>1</v>
      </c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47">
        <v>100</v>
      </c>
      <c r="D8" s="47">
        <v>0</v>
      </c>
      <c r="E8" s="49">
        <v>0.875</v>
      </c>
      <c r="F8" s="38"/>
      <c r="G8" s="38"/>
      <c r="H8" s="38"/>
      <c r="I8" s="38"/>
      <c r="J8" s="38"/>
      <c r="K8" s="39"/>
      <c r="L8" s="47">
        <v>100</v>
      </c>
      <c r="M8" s="47">
        <v>0</v>
      </c>
      <c r="N8" s="40">
        <v>0.9</v>
      </c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47">
        <v>100</v>
      </c>
      <c r="D9" s="47">
        <v>0</v>
      </c>
      <c r="E9" s="49">
        <v>0.875</v>
      </c>
      <c r="F9" s="38"/>
      <c r="G9" s="38"/>
      <c r="H9" s="38"/>
      <c r="I9" s="38"/>
      <c r="J9" s="38"/>
      <c r="K9" s="39"/>
      <c r="L9" s="47">
        <v>100</v>
      </c>
      <c r="M9" s="47">
        <v>0</v>
      </c>
      <c r="N9" s="40">
        <v>1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47">
        <v>100</v>
      </c>
      <c r="D10" s="47">
        <v>0</v>
      </c>
      <c r="E10" s="49">
        <v>0.875</v>
      </c>
      <c r="F10" s="38"/>
      <c r="G10" s="38"/>
      <c r="H10" s="38"/>
      <c r="I10" s="38"/>
      <c r="J10" s="38"/>
      <c r="K10" s="39"/>
      <c r="L10" s="47">
        <v>100</v>
      </c>
      <c r="M10" s="47">
        <v>0</v>
      </c>
      <c r="N10" s="40">
        <v>0.94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47">
        <v>100</v>
      </c>
      <c r="D11" s="47">
        <v>0</v>
      </c>
      <c r="E11" s="49">
        <v>0.875</v>
      </c>
      <c r="F11" s="38"/>
      <c r="G11" s="38"/>
      <c r="H11" s="38"/>
      <c r="I11" s="38"/>
      <c r="J11" s="38"/>
      <c r="K11" s="39"/>
      <c r="L11" s="47">
        <v>100</v>
      </c>
      <c r="M11" s="47">
        <v>0</v>
      </c>
      <c r="N11" s="40">
        <v>1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47">
        <v>100</v>
      </c>
      <c r="D12" s="47">
        <v>0</v>
      </c>
      <c r="E12" s="49">
        <v>0.875</v>
      </c>
      <c r="F12" s="38"/>
      <c r="G12" s="38"/>
      <c r="H12" s="38"/>
      <c r="I12" s="38"/>
      <c r="J12" s="38"/>
      <c r="K12" s="39"/>
      <c r="L12" s="47">
        <v>100</v>
      </c>
      <c r="M12" s="47">
        <v>0</v>
      </c>
      <c r="N12" s="40">
        <v>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47">
        <v>100</v>
      </c>
      <c r="D13" s="47">
        <v>0</v>
      </c>
      <c r="E13" s="49">
        <v>0.875</v>
      </c>
      <c r="F13" s="38"/>
      <c r="G13" s="38"/>
      <c r="H13" s="38"/>
      <c r="I13" s="38"/>
      <c r="J13" s="38"/>
      <c r="K13" s="39"/>
      <c r="L13" s="47">
        <v>100</v>
      </c>
      <c r="M13" s="47">
        <v>0</v>
      </c>
      <c r="N13" s="40">
        <v>0.31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47">
        <v>100</v>
      </c>
      <c r="D14" s="47">
        <v>0</v>
      </c>
      <c r="E14" s="49">
        <v>0.875</v>
      </c>
      <c r="F14" s="38"/>
      <c r="G14" s="38"/>
      <c r="H14" s="38"/>
      <c r="I14" s="38"/>
      <c r="J14" s="38"/>
      <c r="K14" s="39"/>
      <c r="L14" s="47">
        <v>100</v>
      </c>
      <c r="M14" s="47">
        <v>0</v>
      </c>
      <c r="N14" s="40">
        <v>0.96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47">
        <v>100</v>
      </c>
      <c r="D15" s="47">
        <v>0</v>
      </c>
      <c r="E15" s="49">
        <v>0.875</v>
      </c>
      <c r="F15" s="38"/>
      <c r="G15" s="38"/>
      <c r="H15" s="38"/>
      <c r="I15" s="38"/>
      <c r="J15" s="38"/>
      <c r="K15" s="39"/>
      <c r="L15" s="47">
        <v>100</v>
      </c>
      <c r="M15" s="47">
        <v>0</v>
      </c>
      <c r="N15" s="40">
        <v>0.94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Y36"/>
  <sheetViews>
    <sheetView workbookViewId="0">
      <selection activeCell="O25" sqref="O25"/>
    </sheetView>
  </sheetViews>
  <sheetFormatPr defaultRowHeight="12.75"/>
  <sheetData>
    <row r="3" spans="2:23" ht="57" customHeight="1">
      <c r="B3" s="6" t="s">
        <v>7</v>
      </c>
      <c r="C3" s="56" t="s">
        <v>15</v>
      </c>
      <c r="D3" s="56"/>
      <c r="E3" s="56"/>
      <c r="F3" s="56" t="s">
        <v>23</v>
      </c>
      <c r="G3" s="56"/>
      <c r="H3" s="56"/>
      <c r="I3" s="56" t="s">
        <v>18</v>
      </c>
      <c r="J3" s="56"/>
      <c r="K3" s="56"/>
      <c r="L3" s="56" t="s">
        <v>24</v>
      </c>
      <c r="M3" s="56"/>
      <c r="N3" s="56"/>
      <c r="O3" s="56" t="s">
        <v>19</v>
      </c>
      <c r="P3" s="56"/>
      <c r="Q3" s="56"/>
      <c r="R3" s="56" t="s">
        <v>25</v>
      </c>
      <c r="S3" s="56"/>
      <c r="T3" s="56"/>
      <c r="U3" s="56"/>
      <c r="V3" s="56"/>
      <c r="W3" s="56"/>
    </row>
    <row r="4" spans="2:23" ht="62.25" customHeight="1">
      <c r="B4" s="6"/>
      <c r="C4" s="44" t="s">
        <v>20</v>
      </c>
      <c r="D4" s="44" t="s">
        <v>21</v>
      </c>
      <c r="E4" s="44" t="s">
        <v>22</v>
      </c>
      <c r="F4" s="44" t="s">
        <v>20</v>
      </c>
      <c r="G4" s="44" t="s">
        <v>21</v>
      </c>
      <c r="H4" s="44" t="s">
        <v>22</v>
      </c>
      <c r="I4" s="44" t="s">
        <v>20</v>
      </c>
      <c r="J4" s="44" t="s">
        <v>21</v>
      </c>
      <c r="K4" s="44" t="s">
        <v>22</v>
      </c>
      <c r="L4" s="44" t="s">
        <v>20</v>
      </c>
      <c r="M4" s="44" t="s">
        <v>21</v>
      </c>
      <c r="N4" s="44" t="s">
        <v>22</v>
      </c>
      <c r="O4" s="44" t="s">
        <v>20</v>
      </c>
      <c r="P4" s="44" t="s">
        <v>21</v>
      </c>
      <c r="Q4" s="44" t="s">
        <v>22</v>
      </c>
      <c r="R4" s="44" t="s">
        <v>20</v>
      </c>
      <c r="S4" s="44" t="s">
        <v>21</v>
      </c>
      <c r="T4" s="44" t="s">
        <v>22</v>
      </c>
      <c r="U4" s="44" t="s">
        <v>20</v>
      </c>
      <c r="V4" s="44" t="s">
        <v>21</v>
      </c>
      <c r="W4" s="44" t="s">
        <v>22</v>
      </c>
    </row>
    <row r="5" spans="2:23" ht="15">
      <c r="B5" s="8">
        <v>-2</v>
      </c>
      <c r="C5" s="38"/>
      <c r="D5" s="38"/>
      <c r="E5" s="37"/>
      <c r="F5" s="38"/>
      <c r="G5" s="38"/>
      <c r="H5" s="38"/>
      <c r="I5" s="38"/>
      <c r="J5" s="38"/>
      <c r="K5" s="39"/>
      <c r="L5" s="39"/>
      <c r="M5" s="40"/>
      <c r="N5" s="40"/>
      <c r="O5" s="38"/>
      <c r="P5" s="38"/>
      <c r="Q5" s="29"/>
      <c r="R5" s="29"/>
      <c r="S5" s="41"/>
      <c r="T5" s="41"/>
      <c r="U5" s="29"/>
      <c r="V5" s="29"/>
      <c r="W5" s="29"/>
    </row>
    <row r="6" spans="2:23">
      <c r="B6" s="8">
        <f>B5+2</f>
        <v>0</v>
      </c>
      <c r="C6" s="38">
        <v>6</v>
      </c>
      <c r="D6" s="38">
        <v>8.8599999999999998E-2</v>
      </c>
      <c r="E6" s="38">
        <v>1.7368664</v>
      </c>
      <c r="F6" s="38"/>
      <c r="G6" s="38"/>
      <c r="H6" s="38"/>
      <c r="I6" s="38"/>
      <c r="J6" s="38"/>
      <c r="K6" s="39"/>
      <c r="L6" s="40">
        <v>18</v>
      </c>
      <c r="M6" s="40">
        <v>0.06</v>
      </c>
      <c r="N6" s="40">
        <v>1.82</v>
      </c>
      <c r="O6" s="30"/>
      <c r="P6" s="30"/>
      <c r="Q6" s="29"/>
      <c r="R6" s="29"/>
      <c r="S6" s="41"/>
      <c r="T6" s="41"/>
      <c r="U6" s="29"/>
      <c r="V6" s="29"/>
      <c r="W6" s="29"/>
    </row>
    <row r="7" spans="2:23">
      <c r="B7" s="8">
        <f t="shared" ref="B7:B18" si="0">B6+2</f>
        <v>2</v>
      </c>
      <c r="C7" s="38">
        <v>25.24</v>
      </c>
      <c r="D7" s="38">
        <v>4.58E-2</v>
      </c>
      <c r="E7" s="38">
        <v>1.728553</v>
      </c>
      <c r="F7" s="38"/>
      <c r="G7" s="38"/>
      <c r="H7" s="38"/>
      <c r="I7" s="38"/>
      <c r="J7" s="38"/>
      <c r="K7" s="39"/>
      <c r="L7" s="40">
        <v>25</v>
      </c>
      <c r="M7" s="40">
        <v>7.0000000000000007E-2</v>
      </c>
      <c r="N7" s="40">
        <v>1.32</v>
      </c>
      <c r="O7" s="30"/>
      <c r="P7" s="30"/>
      <c r="Q7" s="29"/>
      <c r="R7" s="29"/>
      <c r="S7" s="41"/>
      <c r="T7" s="41"/>
      <c r="U7" s="29"/>
      <c r="V7" s="29"/>
      <c r="W7" s="29"/>
    </row>
    <row r="8" spans="2:23">
      <c r="B8" s="8">
        <f t="shared" si="0"/>
        <v>4</v>
      </c>
      <c r="C8" s="38">
        <v>28.72</v>
      </c>
      <c r="D8" s="38">
        <v>9.4E-2</v>
      </c>
      <c r="E8" s="38">
        <v>1.8649222999999999</v>
      </c>
      <c r="F8" s="38"/>
      <c r="G8" s="38"/>
      <c r="H8" s="38"/>
      <c r="I8" s="38"/>
      <c r="J8" s="38"/>
      <c r="K8" s="39"/>
      <c r="L8" s="40">
        <v>29</v>
      </c>
      <c r="M8" s="40">
        <v>0.1</v>
      </c>
      <c r="N8" s="40">
        <v>1.37</v>
      </c>
      <c r="O8" s="30"/>
      <c r="P8" s="30"/>
      <c r="Q8" s="29"/>
      <c r="R8" s="29"/>
      <c r="S8" s="41"/>
      <c r="T8" s="41"/>
      <c r="U8" s="29"/>
      <c r="V8" s="29"/>
      <c r="W8" s="29"/>
    </row>
    <row r="9" spans="2:23">
      <c r="B9" s="8">
        <f t="shared" si="0"/>
        <v>6</v>
      </c>
      <c r="C9" s="38">
        <v>32.32</v>
      </c>
      <c r="D9" s="38">
        <v>0.10199999999999999</v>
      </c>
      <c r="E9" s="38">
        <v>1.2038135000000001</v>
      </c>
      <c r="F9" s="38"/>
      <c r="G9" s="38"/>
      <c r="H9" s="38"/>
      <c r="I9" s="38"/>
      <c r="J9" s="38"/>
      <c r="K9" s="39"/>
      <c r="L9" s="40">
        <v>32</v>
      </c>
      <c r="M9" s="40">
        <v>0.13</v>
      </c>
      <c r="N9" s="40">
        <v>1.4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>
      <c r="B10" s="8">
        <f t="shared" si="0"/>
        <v>8</v>
      </c>
      <c r="C10" s="38">
        <v>25.6</v>
      </c>
      <c r="D10" s="38">
        <v>0.10539999999999999</v>
      </c>
      <c r="E10" s="38">
        <v>1.5552950999999999</v>
      </c>
      <c r="F10" s="38"/>
      <c r="G10" s="38"/>
      <c r="H10" s="38"/>
      <c r="I10" s="38"/>
      <c r="J10" s="38"/>
      <c r="K10" s="39"/>
      <c r="L10" s="40">
        <v>26</v>
      </c>
      <c r="M10" s="40">
        <v>0.13</v>
      </c>
      <c r="N10" s="40">
        <v>1.47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>
      <c r="B11" s="8">
        <f t="shared" si="0"/>
        <v>10</v>
      </c>
      <c r="C11" s="38">
        <v>24.92</v>
      </c>
      <c r="D11" s="38">
        <v>0.1062</v>
      </c>
      <c r="E11" s="38">
        <v>1.8378367</v>
      </c>
      <c r="F11" s="38"/>
      <c r="G11" s="38"/>
      <c r="H11" s="38"/>
      <c r="I11" s="38"/>
      <c r="J11" s="38"/>
      <c r="K11" s="39"/>
      <c r="L11" s="40">
        <v>25</v>
      </c>
      <c r="M11" s="40">
        <v>0.15</v>
      </c>
      <c r="N11" s="40">
        <v>1.37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>
      <c r="B12" s="8">
        <f t="shared" si="0"/>
        <v>12</v>
      </c>
      <c r="C12" s="38">
        <v>31.28</v>
      </c>
      <c r="D12" s="38">
        <v>0.1162</v>
      </c>
      <c r="E12" s="38">
        <v>1.5658273</v>
      </c>
      <c r="F12" s="38"/>
      <c r="G12" s="38"/>
      <c r="H12" s="38"/>
      <c r="I12" s="38"/>
      <c r="J12" s="38"/>
      <c r="K12" s="39"/>
      <c r="L12" s="40">
        <v>21</v>
      </c>
      <c r="M12" s="40">
        <v>0.16</v>
      </c>
      <c r="N12" s="40">
        <v>1.31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>
      <c r="B13" s="8">
        <f t="shared" si="0"/>
        <v>14</v>
      </c>
      <c r="C13" s="38">
        <v>42.76</v>
      </c>
      <c r="D13" s="38">
        <v>0.122</v>
      </c>
      <c r="E13" s="38">
        <v>1.2486694</v>
      </c>
      <c r="F13" s="38"/>
      <c r="G13" s="38"/>
      <c r="H13" s="38"/>
      <c r="I13" s="38"/>
      <c r="J13" s="38"/>
      <c r="K13" s="39"/>
      <c r="L13" s="40">
        <v>43</v>
      </c>
      <c r="M13" s="40">
        <v>0.19</v>
      </c>
      <c r="N13" s="40">
        <v>1.3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>
      <c r="B14" s="8">
        <f t="shared" si="0"/>
        <v>16</v>
      </c>
      <c r="C14" s="38">
        <v>40.72</v>
      </c>
      <c r="D14" s="38">
        <v>0.11600000000000001</v>
      </c>
      <c r="E14" s="38">
        <v>1.8089683000000001</v>
      </c>
      <c r="F14" s="38"/>
      <c r="G14" s="38"/>
      <c r="H14" s="38"/>
      <c r="I14" s="38"/>
      <c r="J14" s="38"/>
      <c r="K14" s="39"/>
      <c r="L14" s="40">
        <v>41</v>
      </c>
      <c r="M14" s="40">
        <v>0.18</v>
      </c>
      <c r="N14" s="40">
        <v>1.44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>
      <c r="B15" s="8">
        <f t="shared" si="0"/>
        <v>18</v>
      </c>
      <c r="C15" s="38">
        <v>26.92</v>
      </c>
      <c r="D15" s="38">
        <v>0.1234</v>
      </c>
      <c r="E15" s="38">
        <v>1.9877104000000001</v>
      </c>
      <c r="F15" s="38"/>
      <c r="G15" s="38"/>
      <c r="H15" s="38"/>
      <c r="I15" s="38"/>
      <c r="J15" s="38"/>
      <c r="K15" s="39"/>
      <c r="L15" s="40">
        <v>27</v>
      </c>
      <c r="M15" s="40">
        <v>0.19</v>
      </c>
      <c r="N15" s="40">
        <v>1.69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>
      <c r="B16" s="8">
        <f t="shared" si="0"/>
        <v>20</v>
      </c>
      <c r="C16" s="38">
        <v>18.440000000000001</v>
      </c>
      <c r="D16" s="38">
        <v>0.12540000000000001</v>
      </c>
      <c r="E16" s="38">
        <v>2.6255796999999998</v>
      </c>
      <c r="F16" s="38"/>
      <c r="G16" s="38"/>
      <c r="H16" s="38"/>
      <c r="I16" s="38"/>
      <c r="J16" s="38"/>
      <c r="K16" s="39"/>
      <c r="L16" s="40">
        <v>18</v>
      </c>
      <c r="M16" s="40">
        <v>0.17</v>
      </c>
      <c r="N16" s="40">
        <v>1.3</v>
      </c>
      <c r="O16" s="30"/>
      <c r="P16" s="30"/>
      <c r="Q16" s="29"/>
      <c r="R16" s="29"/>
      <c r="S16" s="41"/>
      <c r="T16" s="41"/>
      <c r="U16" s="29"/>
      <c r="V16" s="29"/>
      <c r="W16" s="29"/>
    </row>
    <row r="17" spans="2:25" ht="15">
      <c r="B17" s="8">
        <f t="shared" si="0"/>
        <v>22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  <row r="18" spans="2:25" ht="15">
      <c r="B18" s="8">
        <f t="shared" si="0"/>
        <v>24</v>
      </c>
      <c r="C18" s="38"/>
      <c r="D18" s="37"/>
      <c r="E18" s="37"/>
      <c r="F18" s="38"/>
      <c r="G18" s="38"/>
      <c r="H18" s="38"/>
      <c r="I18" s="38"/>
      <c r="J18" s="38"/>
      <c r="K18" s="39"/>
      <c r="L18" s="39"/>
      <c r="M18" s="40"/>
      <c r="N18" s="40"/>
      <c r="O18" s="30"/>
      <c r="P18" s="30"/>
      <c r="Q18" s="29"/>
      <c r="R18" s="29"/>
      <c r="S18" s="41"/>
      <c r="T18" s="41"/>
      <c r="U18" s="29"/>
      <c r="V18" s="29"/>
      <c r="W18" s="29"/>
    </row>
    <row r="19" spans="2: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2: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2: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2: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2: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2: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2: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2: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2: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2: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2: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2: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2: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2: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2: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2: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2: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2: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</sheetData>
  <mergeCells count="7">
    <mergeCell ref="U3:W3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W17"/>
  <sheetViews>
    <sheetView tabSelected="1" workbookViewId="0">
      <selection activeCell="W23" sqref="W23"/>
    </sheetView>
  </sheetViews>
  <sheetFormatPr defaultRowHeight="12.75"/>
  <sheetData>
    <row r="2" spans="2:23" ht="46.5">
      <c r="B2" s="6" t="s">
        <v>7</v>
      </c>
      <c r="C2" s="56" t="s">
        <v>15</v>
      </c>
      <c r="D2" s="56"/>
      <c r="E2" s="56"/>
      <c r="F2" s="56" t="s">
        <v>23</v>
      </c>
      <c r="G2" s="56"/>
      <c r="H2" s="56"/>
      <c r="I2" s="56" t="s">
        <v>18</v>
      </c>
      <c r="J2" s="56"/>
      <c r="K2" s="56"/>
      <c r="L2" s="56" t="s">
        <v>24</v>
      </c>
      <c r="M2" s="56"/>
      <c r="N2" s="56"/>
      <c r="O2" s="56" t="s">
        <v>19</v>
      </c>
      <c r="P2" s="56"/>
      <c r="Q2" s="56"/>
      <c r="R2" s="56" t="s">
        <v>25</v>
      </c>
      <c r="S2" s="56"/>
      <c r="T2" s="56"/>
      <c r="U2" s="56"/>
      <c r="V2" s="56"/>
      <c r="W2" s="56"/>
    </row>
    <row r="3" spans="2:23" ht="90">
      <c r="B3" s="6"/>
      <c r="C3" s="44" t="s">
        <v>20</v>
      </c>
      <c r="D3" s="44" t="s">
        <v>21</v>
      </c>
      <c r="E3" s="44" t="s">
        <v>22</v>
      </c>
      <c r="F3" s="44" t="s">
        <v>20</v>
      </c>
      <c r="G3" s="44" t="s">
        <v>21</v>
      </c>
      <c r="H3" s="44" t="s">
        <v>22</v>
      </c>
      <c r="I3" s="44" t="s">
        <v>20</v>
      </c>
      <c r="J3" s="44" t="s">
        <v>21</v>
      </c>
      <c r="K3" s="44" t="s">
        <v>22</v>
      </c>
      <c r="L3" s="44" t="s">
        <v>20</v>
      </c>
      <c r="M3" s="44" t="s">
        <v>21</v>
      </c>
      <c r="N3" s="44" t="s">
        <v>22</v>
      </c>
      <c r="O3" s="44" t="s">
        <v>20</v>
      </c>
      <c r="P3" s="44" t="s">
        <v>21</v>
      </c>
      <c r="Q3" s="44" t="s">
        <v>22</v>
      </c>
      <c r="R3" s="44" t="s">
        <v>20</v>
      </c>
      <c r="S3" s="44" t="s">
        <v>21</v>
      </c>
      <c r="T3" s="44" t="s">
        <v>22</v>
      </c>
      <c r="U3" s="44" t="s">
        <v>20</v>
      </c>
      <c r="V3" s="44" t="s">
        <v>21</v>
      </c>
      <c r="W3" s="44" t="s">
        <v>22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>
      <c r="B5" s="8">
        <f>B4+2</f>
        <v>0</v>
      </c>
      <c r="C5" s="38">
        <v>3.94</v>
      </c>
      <c r="D5" s="38">
        <v>0.21260000000000001</v>
      </c>
      <c r="E5" s="38">
        <v>1.2686029999999999</v>
      </c>
      <c r="F5" s="38"/>
      <c r="G5" s="38"/>
      <c r="H5" s="38"/>
      <c r="I5" s="38"/>
      <c r="J5" s="38"/>
      <c r="K5" s="39"/>
      <c r="L5" s="39">
        <v>11</v>
      </c>
      <c r="M5" s="40">
        <v>0.04</v>
      </c>
      <c r="N5" s="40">
        <v>1.33</v>
      </c>
      <c r="O5" s="30"/>
      <c r="P5" s="30"/>
      <c r="Q5" s="29"/>
      <c r="R5" s="29"/>
      <c r="S5" s="41"/>
      <c r="T5" s="41"/>
      <c r="U5" s="29"/>
      <c r="V5" s="29"/>
      <c r="W5" s="29"/>
    </row>
    <row r="6" spans="2:23">
      <c r="B6" s="8">
        <f t="shared" ref="B6:B17" si="0">B5+2</f>
        <v>2</v>
      </c>
      <c r="C6" s="38">
        <v>6.72</v>
      </c>
      <c r="D6" s="38">
        <v>0.16520000000000001</v>
      </c>
      <c r="E6" s="38">
        <v>1.2076051999999999</v>
      </c>
      <c r="F6" s="38"/>
      <c r="G6" s="38"/>
      <c r="H6" s="38"/>
      <c r="I6" s="38"/>
      <c r="J6" s="38"/>
      <c r="K6" s="39"/>
      <c r="L6" s="39">
        <v>24</v>
      </c>
      <c r="M6" s="40">
        <v>0.05</v>
      </c>
      <c r="N6" s="40">
        <v>1.34</v>
      </c>
      <c r="O6" s="30"/>
      <c r="P6" s="30"/>
      <c r="Q6" s="29"/>
      <c r="R6" s="29"/>
      <c r="S6" s="41"/>
      <c r="T6" s="41"/>
      <c r="U6" s="29"/>
      <c r="V6" s="29"/>
      <c r="W6" s="29"/>
    </row>
    <row r="7" spans="2:23">
      <c r="B7" s="8">
        <f t="shared" si="0"/>
        <v>4</v>
      </c>
      <c r="C7" s="38">
        <v>9.24</v>
      </c>
      <c r="D7" s="38">
        <v>0.184</v>
      </c>
      <c r="E7" s="38">
        <v>1.3819288999999999</v>
      </c>
      <c r="F7" s="38"/>
      <c r="G7" s="38"/>
      <c r="H7" s="38"/>
      <c r="I7" s="38"/>
      <c r="J7" s="38"/>
      <c r="K7" s="39"/>
      <c r="L7" s="39">
        <v>25</v>
      </c>
      <c r="M7" s="40">
        <v>0.06</v>
      </c>
      <c r="N7" s="40">
        <v>1.32</v>
      </c>
      <c r="O7" s="30"/>
      <c r="P7" s="30"/>
      <c r="Q7" s="29"/>
      <c r="R7" s="29"/>
      <c r="S7" s="41"/>
      <c r="T7" s="41"/>
      <c r="U7" s="29"/>
      <c r="V7" s="29"/>
      <c r="W7" s="29"/>
    </row>
    <row r="8" spans="2:23">
      <c r="B8" s="8">
        <f t="shared" si="0"/>
        <v>6</v>
      </c>
      <c r="C8" s="38">
        <v>12.12</v>
      </c>
      <c r="D8" s="38">
        <v>0.15579999999999999</v>
      </c>
      <c r="E8" s="38">
        <v>1.2590668</v>
      </c>
      <c r="F8" s="38"/>
      <c r="G8" s="38"/>
      <c r="H8" s="38"/>
      <c r="I8" s="38"/>
      <c r="J8" s="38"/>
      <c r="K8" s="39"/>
      <c r="L8" s="39">
        <v>28</v>
      </c>
      <c r="M8" s="40">
        <v>0.06</v>
      </c>
      <c r="N8" s="40">
        <v>1.29</v>
      </c>
      <c r="O8" s="30"/>
      <c r="P8" s="30"/>
      <c r="Q8" s="29"/>
      <c r="R8" s="29"/>
      <c r="S8" s="41"/>
      <c r="T8" s="41"/>
      <c r="U8" s="29"/>
      <c r="V8" s="29"/>
      <c r="W8" s="29"/>
    </row>
    <row r="9" spans="2:23">
      <c r="B9" s="8">
        <f t="shared" si="0"/>
        <v>8</v>
      </c>
      <c r="C9" s="38">
        <v>10</v>
      </c>
      <c r="D9" s="38">
        <v>0.1104</v>
      </c>
      <c r="E9" s="38">
        <v>1.2192194999999999</v>
      </c>
      <c r="F9" s="38"/>
      <c r="G9" s="38"/>
      <c r="H9" s="38"/>
      <c r="I9" s="38"/>
      <c r="J9" s="38"/>
      <c r="K9" s="39"/>
      <c r="L9" s="39">
        <v>23</v>
      </c>
      <c r="M9" s="40">
        <v>7.0000000000000007E-2</v>
      </c>
      <c r="N9" s="40">
        <v>1.24</v>
      </c>
      <c r="O9" s="30"/>
      <c r="P9" s="30"/>
      <c r="Q9" s="29"/>
      <c r="R9" s="29"/>
      <c r="S9" s="41"/>
      <c r="T9" s="41"/>
      <c r="U9" s="29"/>
      <c r="V9" s="29"/>
      <c r="W9" s="29"/>
    </row>
    <row r="10" spans="2:23">
      <c r="B10" s="8">
        <f t="shared" si="0"/>
        <v>10</v>
      </c>
      <c r="C10" s="38">
        <v>9.8800000000000008</v>
      </c>
      <c r="D10" s="38">
        <v>0.1008</v>
      </c>
      <c r="E10" s="38">
        <v>1.3436281000000001</v>
      </c>
      <c r="F10" s="38"/>
      <c r="G10" s="38"/>
      <c r="H10" s="38"/>
      <c r="I10" s="38"/>
      <c r="J10" s="38"/>
      <c r="K10" s="39"/>
      <c r="L10" s="39">
        <v>20</v>
      </c>
      <c r="M10" s="40">
        <v>0.08</v>
      </c>
      <c r="N10" s="40">
        <v>1.2</v>
      </c>
      <c r="O10" s="30"/>
      <c r="P10" s="30"/>
      <c r="Q10" s="29"/>
      <c r="R10" s="29"/>
      <c r="S10" s="41"/>
      <c r="T10" s="41"/>
      <c r="U10" s="29"/>
      <c r="V10" s="29"/>
      <c r="W10" s="29"/>
    </row>
    <row r="11" spans="2:23">
      <c r="B11" s="8">
        <f t="shared" si="0"/>
        <v>12</v>
      </c>
      <c r="C11" s="38">
        <v>14</v>
      </c>
      <c r="D11" s="38">
        <v>9.0399999999999994E-2</v>
      </c>
      <c r="E11" s="38">
        <v>1.2499806</v>
      </c>
      <c r="F11" s="38"/>
      <c r="G11" s="38"/>
      <c r="H11" s="38"/>
      <c r="I11" s="38"/>
      <c r="J11" s="38"/>
      <c r="K11" s="39"/>
      <c r="L11" s="39">
        <v>32</v>
      </c>
      <c r="M11" s="40">
        <v>0.09</v>
      </c>
      <c r="N11" s="40">
        <v>1.24</v>
      </c>
      <c r="O11" s="30"/>
      <c r="P11" s="30"/>
      <c r="Q11" s="29"/>
      <c r="R11" s="29"/>
      <c r="S11" s="41"/>
      <c r="T11" s="41"/>
      <c r="U11" s="29"/>
      <c r="V11" s="29"/>
      <c r="W11" s="29"/>
    </row>
    <row r="12" spans="2:23">
      <c r="B12" s="8">
        <f t="shared" si="0"/>
        <v>14</v>
      </c>
      <c r="C12" s="38">
        <v>16.16</v>
      </c>
      <c r="D12" s="38">
        <v>9.9400000000000002E-2</v>
      </c>
      <c r="E12" s="38">
        <v>1.3311359</v>
      </c>
      <c r="F12" s="38"/>
      <c r="G12" s="38"/>
      <c r="H12" s="38"/>
      <c r="I12" s="38"/>
      <c r="J12" s="38"/>
      <c r="K12" s="39"/>
      <c r="L12" s="39">
        <v>33</v>
      </c>
      <c r="M12" s="40">
        <v>7.0000000000000007E-2</v>
      </c>
      <c r="N12" s="40">
        <v>1.5</v>
      </c>
      <c r="O12" s="30"/>
      <c r="P12" s="30"/>
      <c r="Q12" s="29"/>
      <c r="R12" s="29"/>
      <c r="S12" s="41"/>
      <c r="T12" s="41"/>
      <c r="U12" s="29"/>
      <c r="V12" s="29"/>
      <c r="W12" s="29"/>
    </row>
    <row r="13" spans="2:23">
      <c r="B13" s="8">
        <f t="shared" si="0"/>
        <v>16</v>
      </c>
      <c r="C13" s="38">
        <v>21.04</v>
      </c>
      <c r="D13" s="38">
        <v>0.1036</v>
      </c>
      <c r="E13" s="38">
        <v>1.3319707000000001</v>
      </c>
      <c r="F13" s="38"/>
      <c r="G13" s="38"/>
      <c r="H13" s="38"/>
      <c r="I13" s="38"/>
      <c r="J13" s="38"/>
      <c r="K13" s="39"/>
      <c r="L13" s="39">
        <v>27</v>
      </c>
      <c r="M13" s="40">
        <v>0.06</v>
      </c>
      <c r="N13" s="40">
        <v>1.18</v>
      </c>
      <c r="O13" s="30"/>
      <c r="P13" s="30"/>
      <c r="Q13" s="29"/>
      <c r="R13" s="29"/>
      <c r="S13" s="41"/>
      <c r="T13" s="41"/>
      <c r="U13" s="29"/>
      <c r="V13" s="29"/>
      <c r="W13" s="29"/>
    </row>
    <row r="14" spans="2:23">
      <c r="B14" s="8">
        <f t="shared" si="0"/>
        <v>18</v>
      </c>
      <c r="C14" s="38">
        <v>14.24</v>
      </c>
      <c r="D14" s="38">
        <v>9.2600000000000002E-2</v>
      </c>
      <c r="E14" s="38">
        <v>1.2919963999999999</v>
      </c>
      <c r="F14" s="38"/>
      <c r="G14" s="38"/>
      <c r="H14" s="38"/>
      <c r="I14" s="38"/>
      <c r="J14" s="38"/>
      <c r="K14" s="39"/>
      <c r="L14" s="39">
        <v>17</v>
      </c>
      <c r="M14" s="40">
        <v>0.05</v>
      </c>
      <c r="N14" s="40">
        <v>1.2</v>
      </c>
      <c r="O14" s="30"/>
      <c r="P14" s="30"/>
      <c r="Q14" s="29"/>
      <c r="R14" s="29"/>
      <c r="S14" s="41"/>
      <c r="T14" s="41"/>
      <c r="U14" s="29"/>
      <c r="V14" s="29"/>
      <c r="W14" s="29"/>
    </row>
    <row r="15" spans="2:23">
      <c r="B15" s="8">
        <f t="shared" si="0"/>
        <v>20</v>
      </c>
      <c r="C15" s="38">
        <v>4.2</v>
      </c>
      <c r="D15" s="38">
        <v>0.1212</v>
      </c>
      <c r="E15" s="38">
        <v>1.2087425000000001</v>
      </c>
      <c r="F15" s="38"/>
      <c r="G15" s="38"/>
      <c r="H15" s="38"/>
      <c r="I15" s="38"/>
      <c r="J15" s="38"/>
      <c r="K15" s="39"/>
      <c r="L15" s="39">
        <v>7</v>
      </c>
      <c r="M15" s="40">
        <v>0.04</v>
      </c>
      <c r="N15" s="40">
        <v>2.21</v>
      </c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W17"/>
  <sheetViews>
    <sheetView workbookViewId="0">
      <selection activeCell="K30" sqref="K30"/>
    </sheetView>
  </sheetViews>
  <sheetFormatPr defaultRowHeight="12.75"/>
  <sheetData>
    <row r="2" spans="2:23" ht="63.75" customHeight="1">
      <c r="B2" s="6" t="s">
        <v>7</v>
      </c>
      <c r="C2" s="56" t="s">
        <v>15</v>
      </c>
      <c r="D2" s="56"/>
      <c r="E2" s="56"/>
      <c r="F2" s="56" t="s">
        <v>23</v>
      </c>
      <c r="G2" s="56"/>
      <c r="H2" s="56"/>
      <c r="I2" s="56" t="s">
        <v>18</v>
      </c>
      <c r="J2" s="56"/>
      <c r="K2" s="56"/>
      <c r="L2" s="56" t="s">
        <v>24</v>
      </c>
      <c r="M2" s="56"/>
      <c r="N2" s="56"/>
      <c r="O2" s="56" t="s">
        <v>19</v>
      </c>
      <c r="P2" s="56"/>
      <c r="Q2" s="56"/>
      <c r="R2" s="56" t="s">
        <v>25</v>
      </c>
      <c r="S2" s="56"/>
      <c r="T2" s="56"/>
      <c r="U2" s="56"/>
      <c r="V2" s="56"/>
      <c r="W2" s="56"/>
    </row>
    <row r="3" spans="2:23" ht="123.75">
      <c r="B3" s="6"/>
      <c r="C3" s="44" t="s">
        <v>28</v>
      </c>
      <c r="D3" s="44" t="s">
        <v>27</v>
      </c>
      <c r="E3" s="44" t="s">
        <v>29</v>
      </c>
      <c r="F3" s="44" t="s">
        <v>28</v>
      </c>
      <c r="G3" s="44" t="s">
        <v>27</v>
      </c>
      <c r="H3" s="44" t="s">
        <v>29</v>
      </c>
      <c r="I3" s="44" t="s">
        <v>28</v>
      </c>
      <c r="J3" s="44" t="s">
        <v>27</v>
      </c>
      <c r="K3" s="44" t="s">
        <v>29</v>
      </c>
      <c r="L3" s="44" t="s">
        <v>28</v>
      </c>
      <c r="M3" s="44" t="s">
        <v>27</v>
      </c>
      <c r="N3" s="44" t="s">
        <v>29</v>
      </c>
      <c r="O3" s="44" t="s">
        <v>28</v>
      </c>
      <c r="P3" s="44" t="s">
        <v>27</v>
      </c>
      <c r="Q3" s="44" t="s">
        <v>29</v>
      </c>
      <c r="R3" s="44" t="s">
        <v>28</v>
      </c>
      <c r="S3" s="44" t="s">
        <v>27</v>
      </c>
      <c r="T3" s="44" t="s">
        <v>29</v>
      </c>
      <c r="U3" s="44" t="s">
        <v>28</v>
      </c>
      <c r="V3" s="44" t="s">
        <v>27</v>
      </c>
      <c r="W3" s="44" t="s">
        <v>29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/>
      <c r="M5" s="40"/>
      <c r="N5" s="40"/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/>
      <c r="M6" s="40"/>
      <c r="N6" s="40"/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/>
      <c r="M7" s="40"/>
      <c r="N7" s="40"/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/>
      <c r="M8" s="40"/>
      <c r="N8" s="40"/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/>
      <c r="M9" s="40"/>
      <c r="N9" s="40"/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/>
      <c r="M10" s="40"/>
      <c r="N10" s="40"/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/>
      <c r="M11" s="40"/>
      <c r="N11" s="40"/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/>
      <c r="M12" s="40"/>
      <c r="N12" s="40"/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/>
      <c r="M13" s="40"/>
      <c r="N13" s="40"/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/>
      <c r="M14" s="40"/>
      <c r="N14" s="40"/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/>
      <c r="M15" s="40"/>
      <c r="N15" s="40"/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W17"/>
  <sheetViews>
    <sheetView workbookViewId="0">
      <selection activeCell="I28" sqref="I28"/>
    </sheetView>
  </sheetViews>
  <sheetFormatPr defaultRowHeight="12.75"/>
  <sheetData>
    <row r="2" spans="2:23" ht="46.5">
      <c r="B2" s="6" t="s">
        <v>7</v>
      </c>
      <c r="C2" s="56" t="s">
        <v>15</v>
      </c>
      <c r="D2" s="56"/>
      <c r="E2" s="56"/>
      <c r="F2" s="56" t="s">
        <v>23</v>
      </c>
      <c r="G2" s="56"/>
      <c r="H2" s="56"/>
      <c r="I2" s="56" t="s">
        <v>18</v>
      </c>
      <c r="J2" s="56"/>
      <c r="K2" s="56"/>
      <c r="L2" s="56" t="s">
        <v>24</v>
      </c>
      <c r="M2" s="56"/>
      <c r="N2" s="56"/>
      <c r="O2" s="56" t="s">
        <v>19</v>
      </c>
      <c r="P2" s="56"/>
      <c r="Q2" s="56"/>
      <c r="R2" s="56" t="s">
        <v>25</v>
      </c>
      <c r="S2" s="56"/>
      <c r="T2" s="56"/>
      <c r="U2" s="56"/>
      <c r="V2" s="56"/>
      <c r="W2" s="56"/>
    </row>
    <row r="3" spans="2:23" ht="123.75">
      <c r="B3" s="6"/>
      <c r="C3" s="44" t="s">
        <v>28</v>
      </c>
      <c r="D3" s="44" t="s">
        <v>27</v>
      </c>
      <c r="E3" s="44" t="s">
        <v>29</v>
      </c>
      <c r="F3" s="44" t="s">
        <v>28</v>
      </c>
      <c r="G3" s="44" t="s">
        <v>27</v>
      </c>
      <c r="H3" s="44" t="s">
        <v>29</v>
      </c>
      <c r="I3" s="44" t="s">
        <v>28</v>
      </c>
      <c r="J3" s="44" t="s">
        <v>27</v>
      </c>
      <c r="K3" s="44" t="s">
        <v>29</v>
      </c>
      <c r="L3" s="44" t="s">
        <v>28</v>
      </c>
      <c r="M3" s="44" t="s">
        <v>27</v>
      </c>
      <c r="N3" s="44" t="s">
        <v>29</v>
      </c>
      <c r="O3" s="44" t="s">
        <v>28</v>
      </c>
      <c r="P3" s="44" t="s">
        <v>27</v>
      </c>
      <c r="Q3" s="44" t="s">
        <v>29</v>
      </c>
      <c r="R3" s="44" t="s">
        <v>28</v>
      </c>
      <c r="S3" s="44" t="s">
        <v>27</v>
      </c>
      <c r="T3" s="44" t="s">
        <v>29</v>
      </c>
      <c r="U3" s="44" t="s">
        <v>28</v>
      </c>
      <c r="V3" s="44" t="s">
        <v>27</v>
      </c>
      <c r="W3" s="44" t="s">
        <v>29</v>
      </c>
    </row>
    <row r="4" spans="2:23" ht="15">
      <c r="B4" s="8">
        <v>-2</v>
      </c>
      <c r="C4" s="38"/>
      <c r="D4" s="38"/>
      <c r="E4" s="37"/>
      <c r="F4" s="38"/>
      <c r="G4" s="38"/>
      <c r="H4" s="38"/>
      <c r="I4" s="38"/>
      <c r="J4" s="38"/>
      <c r="K4" s="39"/>
      <c r="L4" s="39"/>
      <c r="M4" s="40"/>
      <c r="N4" s="40"/>
      <c r="O4" s="38"/>
      <c r="P4" s="38"/>
      <c r="Q4" s="29"/>
      <c r="R4" s="29"/>
      <c r="S4" s="41"/>
      <c r="T4" s="41"/>
      <c r="U4" s="29"/>
      <c r="V4" s="29"/>
      <c r="W4" s="29"/>
    </row>
    <row r="5" spans="2:23" ht="15">
      <c r="B5" s="8">
        <f>B4+2</f>
        <v>0</v>
      </c>
      <c r="C5" s="38"/>
      <c r="D5" s="38"/>
      <c r="E5" s="37"/>
      <c r="F5" s="38"/>
      <c r="G5" s="38"/>
      <c r="H5" s="38"/>
      <c r="I5" s="38"/>
      <c r="J5" s="38"/>
      <c r="K5" s="39"/>
      <c r="L5" s="39"/>
      <c r="M5" s="40"/>
      <c r="N5" s="40"/>
      <c r="O5" s="30"/>
      <c r="P5" s="30"/>
      <c r="Q5" s="29"/>
      <c r="R5" s="29"/>
      <c r="S5" s="41"/>
      <c r="T5" s="41"/>
      <c r="U5" s="29"/>
      <c r="V5" s="29"/>
      <c r="W5" s="29"/>
    </row>
    <row r="6" spans="2:23" ht="15">
      <c r="B6" s="8">
        <f t="shared" ref="B6:B17" si="0">B5+2</f>
        <v>2</v>
      </c>
      <c r="C6" s="38"/>
      <c r="D6" s="38"/>
      <c r="E6" s="37"/>
      <c r="F6" s="38"/>
      <c r="G6" s="38"/>
      <c r="H6" s="38"/>
      <c r="I6" s="38"/>
      <c r="J6" s="38"/>
      <c r="K6" s="39"/>
      <c r="L6" s="39"/>
      <c r="M6" s="40"/>
      <c r="N6" s="40"/>
      <c r="O6" s="30"/>
      <c r="P6" s="30"/>
      <c r="Q6" s="29"/>
      <c r="R6" s="29"/>
      <c r="S6" s="41"/>
      <c r="T6" s="41"/>
      <c r="U6" s="29"/>
      <c r="V6" s="29"/>
      <c r="W6" s="29"/>
    </row>
    <row r="7" spans="2:23" ht="15">
      <c r="B7" s="8">
        <f t="shared" si="0"/>
        <v>4</v>
      </c>
      <c r="C7" s="38"/>
      <c r="D7" s="38"/>
      <c r="E7" s="37"/>
      <c r="F7" s="38"/>
      <c r="G7" s="38"/>
      <c r="H7" s="38"/>
      <c r="I7" s="38"/>
      <c r="J7" s="38"/>
      <c r="K7" s="39"/>
      <c r="L7" s="39"/>
      <c r="M7" s="40"/>
      <c r="N7" s="40"/>
      <c r="O7" s="30"/>
      <c r="P7" s="30"/>
      <c r="Q7" s="29"/>
      <c r="R7" s="29"/>
      <c r="S7" s="41"/>
      <c r="T7" s="41"/>
      <c r="U7" s="29"/>
      <c r="V7" s="29"/>
      <c r="W7" s="29"/>
    </row>
    <row r="8" spans="2:23" ht="15">
      <c r="B8" s="8">
        <f t="shared" si="0"/>
        <v>6</v>
      </c>
      <c r="C8" s="38"/>
      <c r="D8" s="36"/>
      <c r="E8" s="37"/>
      <c r="F8" s="38"/>
      <c r="G8" s="38"/>
      <c r="H8" s="38"/>
      <c r="I8" s="38"/>
      <c r="J8" s="38"/>
      <c r="K8" s="39"/>
      <c r="L8" s="39"/>
      <c r="M8" s="40"/>
      <c r="N8" s="40"/>
      <c r="O8" s="30"/>
      <c r="P8" s="30"/>
      <c r="Q8" s="29"/>
      <c r="R8" s="29"/>
      <c r="S8" s="41"/>
      <c r="T8" s="41"/>
      <c r="U8" s="29"/>
      <c r="V8" s="29"/>
      <c r="W8" s="29"/>
    </row>
    <row r="9" spans="2:23" ht="15">
      <c r="B9" s="8">
        <f t="shared" si="0"/>
        <v>8</v>
      </c>
      <c r="C9" s="38"/>
      <c r="D9" s="37"/>
      <c r="E9" s="37"/>
      <c r="F9" s="38"/>
      <c r="G9" s="38"/>
      <c r="H9" s="38"/>
      <c r="I9" s="38"/>
      <c r="J9" s="38"/>
      <c r="K9" s="39"/>
      <c r="L9" s="39"/>
      <c r="M9" s="40"/>
      <c r="N9" s="40"/>
      <c r="O9" s="30"/>
      <c r="P9" s="30"/>
      <c r="Q9" s="29"/>
      <c r="R9" s="29"/>
      <c r="S9" s="41"/>
      <c r="T9" s="41"/>
      <c r="U9" s="29"/>
      <c r="V9" s="29"/>
      <c r="W9" s="29"/>
    </row>
    <row r="10" spans="2:23" ht="15">
      <c r="B10" s="8">
        <f t="shared" si="0"/>
        <v>10</v>
      </c>
      <c r="C10" s="38"/>
      <c r="D10" s="42"/>
      <c r="E10" s="37"/>
      <c r="F10" s="38"/>
      <c r="G10" s="38"/>
      <c r="H10" s="38"/>
      <c r="I10" s="38"/>
      <c r="J10" s="38"/>
      <c r="K10" s="39"/>
      <c r="L10" s="39"/>
      <c r="M10" s="40"/>
      <c r="N10" s="40"/>
      <c r="O10" s="30"/>
      <c r="P10" s="30"/>
      <c r="Q10" s="29"/>
      <c r="R10" s="29"/>
      <c r="S10" s="41"/>
      <c r="T10" s="41"/>
      <c r="U10" s="29"/>
      <c r="V10" s="29"/>
      <c r="W10" s="29"/>
    </row>
    <row r="11" spans="2:23" ht="15">
      <c r="B11" s="8">
        <f t="shared" si="0"/>
        <v>12</v>
      </c>
      <c r="C11" s="38"/>
      <c r="D11" s="37"/>
      <c r="E11" s="37"/>
      <c r="F11" s="38"/>
      <c r="G11" s="38"/>
      <c r="H11" s="38"/>
      <c r="I11" s="38"/>
      <c r="J11" s="38"/>
      <c r="K11" s="39"/>
      <c r="L11" s="39"/>
      <c r="M11" s="40"/>
      <c r="N11" s="40"/>
      <c r="O11" s="30"/>
      <c r="P11" s="30"/>
      <c r="Q11" s="29"/>
      <c r="R11" s="29"/>
      <c r="S11" s="41"/>
      <c r="T11" s="41"/>
      <c r="U11" s="29"/>
      <c r="V11" s="29"/>
      <c r="W11" s="29"/>
    </row>
    <row r="12" spans="2:23" ht="15">
      <c r="B12" s="8">
        <f t="shared" si="0"/>
        <v>14</v>
      </c>
      <c r="C12" s="38"/>
      <c r="D12" s="37"/>
      <c r="E12" s="37"/>
      <c r="F12" s="38"/>
      <c r="G12" s="38"/>
      <c r="H12" s="38"/>
      <c r="I12" s="38"/>
      <c r="J12" s="38"/>
      <c r="K12" s="39"/>
      <c r="L12" s="39"/>
      <c r="M12" s="40"/>
      <c r="N12" s="40"/>
      <c r="O12" s="30"/>
      <c r="P12" s="30"/>
      <c r="Q12" s="29"/>
      <c r="R12" s="29"/>
      <c r="S12" s="41"/>
      <c r="T12" s="41"/>
      <c r="U12" s="29"/>
      <c r="V12" s="29"/>
      <c r="W12" s="29"/>
    </row>
    <row r="13" spans="2:23" ht="15">
      <c r="B13" s="8">
        <f t="shared" si="0"/>
        <v>16</v>
      </c>
      <c r="C13" s="38"/>
      <c r="D13" s="37"/>
      <c r="E13" s="37"/>
      <c r="F13" s="38"/>
      <c r="G13" s="38"/>
      <c r="H13" s="38"/>
      <c r="I13" s="38"/>
      <c r="J13" s="38"/>
      <c r="K13" s="39"/>
      <c r="L13" s="39"/>
      <c r="M13" s="40"/>
      <c r="N13" s="40"/>
      <c r="O13" s="30"/>
      <c r="P13" s="30"/>
      <c r="Q13" s="29"/>
      <c r="R13" s="29"/>
      <c r="S13" s="41"/>
      <c r="T13" s="41"/>
      <c r="U13" s="29"/>
      <c r="V13" s="29"/>
      <c r="W13" s="29"/>
    </row>
    <row r="14" spans="2:23" ht="15">
      <c r="B14" s="8">
        <f t="shared" si="0"/>
        <v>18</v>
      </c>
      <c r="C14" s="38"/>
      <c r="D14" s="37"/>
      <c r="E14" s="37"/>
      <c r="F14" s="38"/>
      <c r="G14" s="38"/>
      <c r="H14" s="38"/>
      <c r="I14" s="38"/>
      <c r="J14" s="38"/>
      <c r="K14" s="39"/>
      <c r="L14" s="39"/>
      <c r="M14" s="40"/>
      <c r="N14" s="40"/>
      <c r="O14" s="30"/>
      <c r="P14" s="30"/>
      <c r="Q14" s="29"/>
      <c r="R14" s="29"/>
      <c r="S14" s="41"/>
      <c r="T14" s="41"/>
      <c r="U14" s="29"/>
      <c r="V14" s="29"/>
      <c r="W14" s="29"/>
    </row>
    <row r="15" spans="2:23" ht="15">
      <c r="B15" s="8">
        <f t="shared" si="0"/>
        <v>20</v>
      </c>
      <c r="C15" s="38"/>
      <c r="D15" s="37"/>
      <c r="E15" s="37"/>
      <c r="F15" s="38"/>
      <c r="G15" s="38"/>
      <c r="H15" s="38"/>
      <c r="I15" s="38"/>
      <c r="J15" s="38"/>
      <c r="K15" s="39"/>
      <c r="L15" s="39"/>
      <c r="M15" s="40"/>
      <c r="N15" s="40"/>
      <c r="O15" s="30"/>
      <c r="P15" s="30"/>
      <c r="Q15" s="29"/>
      <c r="R15" s="29"/>
      <c r="S15" s="41"/>
      <c r="T15" s="41"/>
      <c r="U15" s="29"/>
      <c r="V15" s="29"/>
      <c r="W15" s="29"/>
    </row>
    <row r="16" spans="2:23" ht="15">
      <c r="B16" s="8">
        <f t="shared" si="0"/>
        <v>22</v>
      </c>
      <c r="C16" s="38"/>
      <c r="D16" s="37"/>
      <c r="E16" s="37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29"/>
      <c r="V16" s="29"/>
      <c r="W16" s="29"/>
    </row>
    <row r="17" spans="2:23" ht="15">
      <c r="B17" s="8">
        <f t="shared" si="0"/>
        <v>24</v>
      </c>
      <c r="C17" s="38"/>
      <c r="D17" s="37"/>
      <c r="E17" s="37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29"/>
      <c r="V17" s="29"/>
      <c r="W17" s="29"/>
    </row>
  </sheetData>
  <mergeCells count="7">
    <mergeCell ref="U2:W2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topLeftCell="A31" workbookViewId="0">
      <selection activeCell="B38" sqref="B38:U54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17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45">
        <v>28262400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46">
        <f>A4*AC3</f>
        <v>16957440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19783680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22609920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59" t="s">
        <v>14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1" t="s">
        <v>15</v>
      </c>
      <c r="C36" s="62"/>
      <c r="D36" s="61" t="s">
        <v>18</v>
      </c>
      <c r="E36" s="62"/>
      <c r="F36" s="61" t="s">
        <v>4</v>
      </c>
      <c r="G36" s="62"/>
      <c r="H36" s="61" t="s">
        <v>5</v>
      </c>
      <c r="I36" s="62"/>
      <c r="J36" s="61" t="s">
        <v>6</v>
      </c>
      <c r="K36" s="62"/>
      <c r="L36" s="61" t="s">
        <v>19</v>
      </c>
      <c r="M36" s="62"/>
      <c r="N36" s="61"/>
      <c r="O36" s="62"/>
      <c r="P36" s="61"/>
      <c r="Q36" s="62"/>
      <c r="R36" s="61"/>
      <c r="S36" s="62"/>
      <c r="T36" s="61"/>
      <c r="U36" s="6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158111.41545667499</v>
      </c>
      <c r="C38" s="39">
        <v>0</v>
      </c>
      <c r="D38" s="39"/>
      <c r="E38" s="39"/>
      <c r="F38" s="39"/>
      <c r="G38" s="39"/>
      <c r="H38" s="39"/>
      <c r="I38" s="39"/>
      <c r="J38" s="39"/>
      <c r="K38" s="39"/>
      <c r="L38" s="52"/>
      <c r="M38" s="52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2123206.1023753802</v>
      </c>
      <c r="C39" s="39">
        <v>33880.919103379099</v>
      </c>
      <c r="D39" s="39"/>
      <c r="E39" s="39"/>
      <c r="F39" s="39"/>
      <c r="G39" s="39"/>
      <c r="H39" s="39"/>
      <c r="I39" s="39"/>
      <c r="J39" s="39"/>
      <c r="K39" s="39"/>
      <c r="L39" s="52"/>
      <c r="M39" s="52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6188920.3345600497</v>
      </c>
      <c r="C40" s="39">
        <v>417864.80026764801</v>
      </c>
      <c r="D40" s="39"/>
      <c r="E40" s="39"/>
      <c r="F40" s="39"/>
      <c r="G40" s="39"/>
      <c r="H40" s="39"/>
      <c r="I40" s="39"/>
      <c r="J40" s="39"/>
      <c r="K40" s="39"/>
      <c r="L40" s="52"/>
      <c r="M40" s="52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10198177.5309468</v>
      </c>
      <c r="C41" s="39">
        <v>2044154.43292071</v>
      </c>
      <c r="D41" s="39"/>
      <c r="E41" s="39"/>
      <c r="F41" s="39"/>
      <c r="G41" s="39"/>
      <c r="H41" s="39"/>
      <c r="I41" s="39"/>
      <c r="J41" s="39"/>
      <c r="K41" s="39"/>
      <c r="L41" s="52"/>
      <c r="M41" s="52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12874784.7172968</v>
      </c>
      <c r="C42" s="53">
        <v>5003086.1960521899</v>
      </c>
      <c r="D42" s="39"/>
      <c r="E42" s="39"/>
      <c r="F42" s="39"/>
      <c r="G42" s="39"/>
      <c r="H42" s="39"/>
      <c r="I42" s="39"/>
      <c r="J42" s="39"/>
      <c r="K42" s="39"/>
      <c r="L42" s="52"/>
      <c r="M42" s="52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15223858.360655701</v>
      </c>
      <c r="C43" s="54">
        <v>8035435.7443961203</v>
      </c>
      <c r="D43" s="39"/>
      <c r="E43" s="39"/>
      <c r="F43" s="39"/>
      <c r="G43" s="39"/>
      <c r="H43" s="39"/>
      <c r="I43" s="39"/>
      <c r="J43" s="39"/>
      <c r="K43" s="39"/>
      <c r="L43" s="52"/>
      <c r="M43" s="52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19379931.428571399</v>
      </c>
      <c r="C44" s="55">
        <v>10796748.183338899</v>
      </c>
      <c r="D44" s="39"/>
      <c r="E44" s="39"/>
      <c r="F44" s="39"/>
      <c r="G44" s="39"/>
      <c r="H44" s="39"/>
      <c r="I44" s="39"/>
      <c r="J44" s="39"/>
      <c r="K44" s="39"/>
      <c r="L44" s="52"/>
      <c r="M44" s="52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24337788.959518202</v>
      </c>
      <c r="C45" s="54">
        <v>13416878.634995</v>
      </c>
      <c r="D45" s="39"/>
      <c r="E45" s="39"/>
      <c r="F45" s="39"/>
      <c r="G45" s="39"/>
      <c r="H45" s="39"/>
      <c r="I45" s="39"/>
      <c r="J45" s="39"/>
      <c r="K45" s="39"/>
      <c r="L45" s="52"/>
      <c r="M45" s="52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27065298.093007699</v>
      </c>
      <c r="C46" s="54">
        <v>16330640.8297089</v>
      </c>
      <c r="D46" s="39"/>
      <c r="E46" s="39"/>
      <c r="F46" s="39"/>
      <c r="G46" s="39"/>
      <c r="H46" s="39"/>
      <c r="I46" s="39"/>
      <c r="J46" s="39"/>
      <c r="K46" s="39"/>
      <c r="L46" s="52"/>
      <c r="M46" s="52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28098702.174640302</v>
      </c>
      <c r="C47" s="54">
        <v>18753132.2582804</v>
      </c>
      <c r="D47" s="39"/>
      <c r="E47" s="39"/>
      <c r="F47" s="39"/>
      <c r="G47" s="39"/>
      <c r="H47" s="39"/>
      <c r="I47" s="39"/>
      <c r="J47" s="39"/>
      <c r="K47" s="39"/>
      <c r="L47" s="52"/>
      <c r="M47" s="52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28262400</v>
      </c>
      <c r="C48" s="54">
        <v>21107957.9792573</v>
      </c>
      <c r="D48" s="39"/>
      <c r="E48" s="39"/>
      <c r="F48" s="39"/>
      <c r="G48" s="39"/>
      <c r="H48" s="39"/>
      <c r="I48" s="39"/>
      <c r="J48" s="39"/>
      <c r="K48" s="39"/>
      <c r="L48" s="52"/>
      <c r="M48" s="52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28262400</v>
      </c>
      <c r="C49" s="54">
        <v>23264987.085981902</v>
      </c>
      <c r="D49" s="39"/>
      <c r="E49" s="39"/>
      <c r="F49" s="39"/>
      <c r="G49" s="39"/>
      <c r="H49" s="39"/>
      <c r="I49" s="39"/>
      <c r="J49" s="39"/>
      <c r="K49" s="39"/>
      <c r="L49" s="52"/>
      <c r="M49" s="52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28262400</v>
      </c>
      <c r="C50" s="54">
        <v>24416978.5212446</v>
      </c>
      <c r="D50" s="39"/>
      <c r="E50" s="39"/>
      <c r="F50" s="39"/>
      <c r="G50" s="39"/>
      <c r="H50" s="39"/>
      <c r="I50" s="39"/>
      <c r="J50" s="39"/>
      <c r="K50" s="39"/>
      <c r="L50" s="52"/>
      <c r="M50" s="52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28262400</v>
      </c>
      <c r="C51" s="54">
        <v>25388134.0916695</v>
      </c>
      <c r="D51" s="39"/>
      <c r="E51" s="39"/>
      <c r="F51" s="39"/>
      <c r="G51" s="39"/>
      <c r="H51" s="39"/>
      <c r="I51" s="39"/>
      <c r="J51" s="39"/>
      <c r="K51" s="39"/>
      <c r="L51" s="52"/>
      <c r="M51" s="52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4"/>
      <c r="D52" s="39"/>
      <c r="E52" s="39"/>
      <c r="F52" s="39"/>
      <c r="G52" s="39"/>
      <c r="H52" s="39"/>
      <c r="I52" s="39"/>
      <c r="J52" s="39"/>
      <c r="K52" s="39"/>
      <c r="L52" s="52"/>
      <c r="M52" s="52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4"/>
      <c r="D53" s="39"/>
      <c r="E53" s="39"/>
      <c r="F53" s="39"/>
      <c r="G53" s="39"/>
      <c r="H53" s="39"/>
      <c r="I53" s="39"/>
      <c r="J53" s="39"/>
      <c r="K53" s="39"/>
      <c r="L53" s="52"/>
      <c r="M53" s="52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4"/>
      <c r="D54" s="39"/>
      <c r="E54" s="39"/>
      <c r="F54" s="39"/>
      <c r="G54" s="39"/>
      <c r="H54" s="39"/>
      <c r="I54" s="39"/>
      <c r="J54" s="39"/>
      <c r="K54" s="39"/>
      <c r="L54" s="52"/>
      <c r="M54" s="52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4.893573800142426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10.544594686776101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6.1810359566784898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12.904503593146064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7.3534326148511626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15.41292997499588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57" t="s">
        <v>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43" ht="54" customHeight="1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5">B38/C38</f>
        <v>#DIV/0!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5"/>
        <v>62.666720932125571</v>
      </c>
      <c r="C66" s="38" t="e">
        <f t="shared" ref="C66:C78" si="6">D39/E39</f>
        <v>#DIV/0!</v>
      </c>
      <c r="D66" s="38" t="e">
        <f t="shared" ref="D66:D78" si="7">F39/EG39</f>
        <v>#DIV/0!</v>
      </c>
      <c r="E66" s="38" t="e">
        <f t="shared" ref="E66:E78" si="8">H39/I39</f>
        <v>#DIV/0!</v>
      </c>
      <c r="F66" s="38" t="e">
        <f t="shared" ref="F66:F78" si="9">J39/K39</f>
        <v>#DIV/0!</v>
      </c>
      <c r="G66" s="38" t="e">
        <f t="shared" ref="G66:G78" si="10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8">
        <f t="shared" si="5"/>
        <v>14.810819984348917</v>
      </c>
      <c r="C67" s="38" t="e">
        <f t="shared" si="6"/>
        <v>#DIV/0!</v>
      </c>
      <c r="D67" s="38" t="e">
        <f t="shared" si="7"/>
        <v>#DIV/0!</v>
      </c>
      <c r="E67" s="38" t="e">
        <f t="shared" si="8"/>
        <v>#DIV/0!</v>
      </c>
      <c r="F67" s="38" t="e">
        <f t="shared" si="9"/>
        <v>#DIV/0!</v>
      </c>
      <c r="G67" s="38" t="e">
        <f t="shared" si="10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8">
        <f t="shared" si="5"/>
        <v>4.9889467090681272</v>
      </c>
      <c r="C68" s="38" t="e">
        <f t="shared" si="6"/>
        <v>#DIV/0!</v>
      </c>
      <c r="D68" s="38" t="e">
        <f t="shared" si="7"/>
        <v>#DIV/0!</v>
      </c>
      <c r="E68" s="38" t="e">
        <f t="shared" si="8"/>
        <v>#DIV/0!</v>
      </c>
      <c r="F68" s="38" t="e">
        <f t="shared" si="9"/>
        <v>#DIV/0!</v>
      </c>
      <c r="G68" s="38" t="e">
        <f t="shared" si="10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8">
        <f t="shared" si="5"/>
        <v>2.5733685594815396</v>
      </c>
      <c r="C69" s="38" t="e">
        <f t="shared" si="6"/>
        <v>#DIV/0!</v>
      </c>
      <c r="D69" s="38" t="e">
        <f t="shared" si="7"/>
        <v>#DIV/0!</v>
      </c>
      <c r="E69" s="38" t="e">
        <f t="shared" si="8"/>
        <v>#DIV/0!</v>
      </c>
      <c r="F69" s="38" t="e">
        <f t="shared" si="9"/>
        <v>#DIV/0!</v>
      </c>
      <c r="G69" s="38" t="e">
        <f t="shared" si="10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8">
        <f t="shared" si="5"/>
        <v>1.8945902680228333</v>
      </c>
      <c r="C70" s="38" t="e">
        <f t="shared" si="6"/>
        <v>#DIV/0!</v>
      </c>
      <c r="D70" s="38" t="e">
        <f t="shared" si="7"/>
        <v>#DIV/0!</v>
      </c>
      <c r="E70" s="38" t="e">
        <f t="shared" si="8"/>
        <v>#DIV/0!</v>
      </c>
      <c r="F70" s="38" t="e">
        <f t="shared" si="9"/>
        <v>#DIV/0!</v>
      </c>
      <c r="G70" s="38" t="e">
        <f t="shared" si="10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8">
        <f t="shared" si="5"/>
        <v>1.7949785527532927</v>
      </c>
      <c r="C71" s="38" t="e">
        <f t="shared" si="6"/>
        <v>#DIV/0!</v>
      </c>
      <c r="D71" s="38" t="e">
        <f t="shared" si="7"/>
        <v>#DIV/0!</v>
      </c>
      <c r="E71" s="38" t="e">
        <f t="shared" si="8"/>
        <v>#DIV/0!</v>
      </c>
      <c r="F71" s="38" t="e">
        <f t="shared" si="9"/>
        <v>#DIV/0!</v>
      </c>
      <c r="G71" s="38" t="e">
        <f t="shared" si="10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8">
        <f t="shared" si="5"/>
        <v>1.813968033968675</v>
      </c>
      <c r="C72" s="38" t="e">
        <f t="shared" si="6"/>
        <v>#DIV/0!</v>
      </c>
      <c r="D72" s="38" t="e">
        <f t="shared" si="7"/>
        <v>#DIV/0!</v>
      </c>
      <c r="E72" s="38" t="e">
        <f t="shared" si="8"/>
        <v>#DIV/0!</v>
      </c>
      <c r="F72" s="38" t="e">
        <f t="shared" si="9"/>
        <v>#DIV/0!</v>
      </c>
      <c r="G72" s="38" t="e">
        <f t="shared" si="10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8">
        <f t="shared" si="5"/>
        <v>1.6573322734384177</v>
      </c>
      <c r="C73" s="38" t="e">
        <f t="shared" si="6"/>
        <v>#DIV/0!</v>
      </c>
      <c r="D73" s="38" t="e">
        <f t="shared" si="7"/>
        <v>#DIV/0!</v>
      </c>
      <c r="E73" s="38" t="e">
        <f t="shared" si="8"/>
        <v>#DIV/0!</v>
      </c>
      <c r="F73" s="38" t="e">
        <f t="shared" si="9"/>
        <v>#DIV/0!</v>
      </c>
      <c r="G73" s="38" t="e">
        <f t="shared" si="10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8">
        <f t="shared" si="5"/>
        <v>1.4983471447674235</v>
      </c>
      <c r="C74" s="38" t="e">
        <f t="shared" si="6"/>
        <v>#DIV/0!</v>
      </c>
      <c r="D74" s="38" t="e">
        <f t="shared" si="7"/>
        <v>#DIV/0!</v>
      </c>
      <c r="E74" s="38" t="e">
        <f t="shared" si="8"/>
        <v>#DIV/0!</v>
      </c>
      <c r="F74" s="38" t="e">
        <f t="shared" si="9"/>
        <v>#DIV/0!</v>
      </c>
      <c r="G74" s="38" t="e">
        <f t="shared" si="10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8">
        <f t="shared" si="5"/>
        <v>1.3389452465166616</v>
      </c>
      <c r="C75" s="38" t="e">
        <f t="shared" si="6"/>
        <v>#DIV/0!</v>
      </c>
      <c r="D75" s="38" t="e">
        <f t="shared" si="7"/>
        <v>#DIV/0!</v>
      </c>
      <c r="E75" s="38" t="e">
        <f t="shared" si="8"/>
        <v>#DIV/0!</v>
      </c>
      <c r="F75" s="38" t="e">
        <f t="shared" si="9"/>
        <v>#DIV/0!</v>
      </c>
      <c r="G75" s="38" t="e">
        <f t="shared" si="10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8">
        <f t="shared" si="5"/>
        <v>1.2148040269933889</v>
      </c>
      <c r="C76" s="38" t="e">
        <f t="shared" si="6"/>
        <v>#DIV/0!</v>
      </c>
      <c r="D76" s="38" t="e">
        <f t="shared" si="7"/>
        <v>#DIV/0!</v>
      </c>
      <c r="E76" s="38" t="e">
        <f t="shared" si="8"/>
        <v>#DIV/0!</v>
      </c>
      <c r="F76" s="38" t="e">
        <f t="shared" si="9"/>
        <v>#DIV/0!</v>
      </c>
      <c r="G76" s="38" t="e">
        <f t="shared" si="10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1"/>
        <v>18</v>
      </c>
      <c r="B77" s="38">
        <f t="shared" si="5"/>
        <v>1.1574896531693959</v>
      </c>
      <c r="C77" s="38" t="e">
        <f t="shared" si="6"/>
        <v>#DIV/0!</v>
      </c>
      <c r="D77" s="38" t="e">
        <f t="shared" si="7"/>
        <v>#DIV/0!</v>
      </c>
      <c r="E77" s="38" t="e">
        <f t="shared" si="8"/>
        <v>#DIV/0!</v>
      </c>
      <c r="F77" s="38" t="e">
        <f t="shared" si="9"/>
        <v>#DIV/0!</v>
      </c>
      <c r="G77" s="38" t="e">
        <f t="shared" si="10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 ht="10.5" customHeight="1">
      <c r="A78" s="8">
        <f t="shared" si="11"/>
        <v>20</v>
      </c>
      <c r="B78" s="38">
        <f t="shared" si="5"/>
        <v>1.1132129638969261</v>
      </c>
      <c r="C78" s="38" t="e">
        <f t="shared" si="6"/>
        <v>#DIV/0!</v>
      </c>
      <c r="D78" s="38" t="e">
        <f t="shared" si="7"/>
        <v>#DIV/0!</v>
      </c>
      <c r="E78" s="38" t="e">
        <f t="shared" si="8"/>
        <v>#DIV/0!</v>
      </c>
      <c r="F78" s="38" t="e">
        <f t="shared" si="9"/>
        <v>#DIV/0!</v>
      </c>
      <c r="G78" s="38" t="e">
        <f t="shared" si="10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1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14"/>
  <sheetViews>
    <sheetView workbookViewId="0">
      <selection activeCell="B38" sqref="B38:U54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17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28262400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16957440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19783680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22609920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59" t="s">
        <v>14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1" t="s">
        <v>15</v>
      </c>
      <c r="C36" s="62"/>
      <c r="D36" s="61" t="s">
        <v>18</v>
      </c>
      <c r="E36" s="62"/>
      <c r="F36" s="61" t="s">
        <v>4</v>
      </c>
      <c r="G36" s="62"/>
      <c r="H36" s="61" t="s">
        <v>5</v>
      </c>
      <c r="I36" s="62"/>
      <c r="J36" s="61" t="s">
        <v>6</v>
      </c>
      <c r="K36" s="62"/>
      <c r="L36" s="61" t="s">
        <v>19</v>
      </c>
      <c r="M36" s="62"/>
      <c r="N36" s="61"/>
      <c r="O36" s="62"/>
      <c r="P36" s="61"/>
      <c r="Q36" s="62"/>
      <c r="R36" s="61"/>
      <c r="S36" s="62"/>
      <c r="T36" s="61"/>
      <c r="U36" s="6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1253596.37069254</v>
      </c>
      <c r="C38" s="39">
        <v>11293.672532619599</v>
      </c>
      <c r="D38" s="39"/>
      <c r="E38" s="39"/>
      <c r="F38" s="39"/>
      <c r="G38" s="39"/>
      <c r="H38" s="39"/>
      <c r="I38" s="39"/>
      <c r="J38" s="39"/>
      <c r="K38" s="39"/>
      <c r="L38" s="52"/>
      <c r="M38" s="52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5505664.1284710597</v>
      </c>
      <c r="C39" s="39">
        <v>225873.450652392</v>
      </c>
      <c r="D39" s="39"/>
      <c r="E39" s="39"/>
      <c r="F39" s="39"/>
      <c r="G39" s="39"/>
      <c r="H39" s="39"/>
      <c r="I39" s="39"/>
      <c r="J39" s="39"/>
      <c r="K39" s="39"/>
      <c r="L39" s="52"/>
      <c r="M39" s="52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9865010.1037136205</v>
      </c>
      <c r="C40" s="39">
        <v>1434296.3131482101</v>
      </c>
      <c r="D40" s="39"/>
      <c r="E40" s="39"/>
      <c r="F40" s="39"/>
      <c r="G40" s="39"/>
      <c r="H40" s="39"/>
      <c r="I40" s="39"/>
      <c r="J40" s="39"/>
      <c r="K40" s="39"/>
      <c r="L40" s="52"/>
      <c r="M40" s="52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12575499.391100699</v>
      </c>
      <c r="C41" s="39">
        <v>4156073.0679156901</v>
      </c>
      <c r="D41" s="39"/>
      <c r="E41" s="39"/>
      <c r="F41" s="39"/>
      <c r="G41" s="39"/>
      <c r="H41" s="39"/>
      <c r="I41" s="39"/>
      <c r="J41" s="39"/>
      <c r="K41" s="39"/>
      <c r="L41" s="52"/>
      <c r="M41" s="52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14845521.365005</v>
      </c>
      <c r="C42" s="53">
        <v>7205363.6667781901</v>
      </c>
      <c r="D42" s="39"/>
      <c r="E42" s="39"/>
      <c r="F42" s="39"/>
      <c r="G42" s="39"/>
      <c r="H42" s="39"/>
      <c r="I42" s="39"/>
      <c r="J42" s="39"/>
      <c r="K42" s="39"/>
      <c r="L42" s="52"/>
      <c r="M42" s="52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18532898.601539001</v>
      </c>
      <c r="C43" s="54">
        <v>10226406.0488458</v>
      </c>
      <c r="D43" s="39"/>
      <c r="E43" s="39"/>
      <c r="F43" s="39"/>
      <c r="G43" s="39"/>
      <c r="H43" s="39"/>
      <c r="I43" s="39"/>
      <c r="J43" s="39"/>
      <c r="K43" s="39"/>
      <c r="L43" s="52"/>
      <c r="M43" s="52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23767505.921712901</v>
      </c>
      <c r="C44" s="55">
        <v>12948182.8036133</v>
      </c>
      <c r="D44" s="39"/>
      <c r="E44" s="39"/>
      <c r="F44" s="39"/>
      <c r="G44" s="39"/>
      <c r="H44" s="39"/>
      <c r="I44" s="39"/>
      <c r="J44" s="39"/>
      <c r="K44" s="39"/>
      <c r="L44" s="52"/>
      <c r="M44" s="52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27127349.6152559</v>
      </c>
      <c r="C45" s="54">
        <v>15726436.2930746</v>
      </c>
      <c r="D45" s="39"/>
      <c r="E45" s="39"/>
      <c r="F45" s="39"/>
      <c r="G45" s="39"/>
      <c r="H45" s="39"/>
      <c r="I45" s="39"/>
      <c r="J45" s="39"/>
      <c r="K45" s="39"/>
      <c r="L45" s="52"/>
      <c r="M45" s="52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28109930.545332901</v>
      </c>
      <c r="C46" s="54">
        <v>18216691.9237203</v>
      </c>
      <c r="D46" s="39"/>
      <c r="E46" s="39"/>
      <c r="F46" s="39"/>
      <c r="G46" s="39"/>
      <c r="H46" s="39"/>
      <c r="I46" s="39"/>
      <c r="J46" s="39"/>
      <c r="K46" s="39"/>
      <c r="L46" s="52"/>
      <c r="M46" s="52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28256687.320174001</v>
      </c>
      <c r="C47" s="54">
        <v>20639124.255603898</v>
      </c>
      <c r="D47" s="39"/>
      <c r="E47" s="39"/>
      <c r="F47" s="39"/>
      <c r="G47" s="39"/>
      <c r="H47" s="39"/>
      <c r="I47" s="39"/>
      <c r="J47" s="39"/>
      <c r="K47" s="39"/>
      <c r="L47" s="52"/>
      <c r="M47" s="52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28262400</v>
      </c>
      <c r="C48" s="54">
        <v>22632455.536968902</v>
      </c>
      <c r="D48" s="39"/>
      <c r="E48" s="39"/>
      <c r="F48" s="39"/>
      <c r="G48" s="39"/>
      <c r="H48" s="39"/>
      <c r="I48" s="39"/>
      <c r="J48" s="39"/>
      <c r="K48" s="39"/>
      <c r="L48" s="52"/>
      <c r="M48" s="52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28262400</v>
      </c>
      <c r="C49" s="54">
        <v>24151437.403813999</v>
      </c>
      <c r="D49" s="39"/>
      <c r="E49" s="39"/>
      <c r="F49" s="39"/>
      <c r="G49" s="39"/>
      <c r="H49" s="39"/>
      <c r="I49" s="39"/>
      <c r="J49" s="39"/>
      <c r="K49" s="39"/>
      <c r="L49" s="52"/>
      <c r="M49" s="52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28262400</v>
      </c>
      <c r="C50" s="54">
        <v>25218723.586483799</v>
      </c>
      <c r="D50" s="39"/>
      <c r="E50" s="39"/>
      <c r="F50" s="39"/>
      <c r="G50" s="39"/>
      <c r="H50" s="39"/>
      <c r="I50" s="39"/>
      <c r="J50" s="39"/>
      <c r="K50" s="39"/>
      <c r="L50" s="52"/>
      <c r="M50" s="52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28262400</v>
      </c>
      <c r="C51" s="54">
        <v>26207017.196386799</v>
      </c>
      <c r="D51" s="39"/>
      <c r="E51" s="39"/>
      <c r="F51" s="39"/>
      <c r="G51" s="39"/>
      <c r="H51" s="39"/>
      <c r="I51" s="39"/>
      <c r="J51" s="39"/>
      <c r="K51" s="39"/>
      <c r="L51" s="52"/>
      <c r="M51" s="52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4"/>
      <c r="D52" s="39"/>
      <c r="E52" s="39"/>
      <c r="F52" s="39"/>
      <c r="G52" s="39"/>
      <c r="H52" s="39"/>
      <c r="I52" s="39"/>
      <c r="J52" s="39"/>
      <c r="K52" s="39"/>
      <c r="L52" s="52"/>
      <c r="M52" s="52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4"/>
      <c r="D53" s="39"/>
      <c r="E53" s="39"/>
      <c r="F53" s="39"/>
      <c r="G53" s="39"/>
      <c r="H53" s="39"/>
      <c r="I53" s="39"/>
      <c r="J53" s="39"/>
      <c r="K53" s="39"/>
      <c r="L53" s="52"/>
      <c r="M53" s="52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4"/>
      <c r="D54" s="39"/>
      <c r="E54" s="39"/>
      <c r="F54" s="39"/>
      <c r="G54" s="39"/>
      <c r="H54" s="39"/>
      <c r="I54" s="39"/>
      <c r="J54" s="39"/>
      <c r="K54" s="39"/>
      <c r="L54" s="52"/>
      <c r="M54" s="52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3.1990886690449951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9.025387922332202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4.5250585069638856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11.321888862332807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5.5985832530765931</v>
      </c>
      <c r="C59" s="33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13.978389325037581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3"/>
      <c r="D61" s="33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3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3" t="str">
        <f t="shared" ref="F61:U61" si="5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3" t="str">
        <f t="shared" si="5"/>
        <v/>
      </c>
      <c r="H61" s="33" t="str">
        <f t="shared" si="5"/>
        <v/>
      </c>
      <c r="I61" s="33" t="str">
        <f t="shared" si="5"/>
        <v/>
      </c>
      <c r="J61" s="33" t="str">
        <f t="shared" si="5"/>
        <v/>
      </c>
      <c r="K61" s="33" t="str">
        <f t="shared" si="5"/>
        <v/>
      </c>
      <c r="L61" s="33" t="str">
        <f t="shared" si="5"/>
        <v/>
      </c>
      <c r="M61" s="33" t="str">
        <f t="shared" si="5"/>
        <v/>
      </c>
      <c r="N61" s="33" t="str">
        <f t="shared" si="5"/>
        <v/>
      </c>
      <c r="O61" s="33" t="str">
        <f t="shared" si="5"/>
        <v/>
      </c>
      <c r="P61" s="33" t="str">
        <f t="shared" si="5"/>
        <v/>
      </c>
      <c r="Q61" s="33" t="str">
        <f t="shared" si="5"/>
        <v/>
      </c>
      <c r="R61" s="33" t="str">
        <f t="shared" si="5"/>
        <v/>
      </c>
      <c r="S61" s="33" t="str">
        <f t="shared" si="5"/>
        <v/>
      </c>
      <c r="T61" s="33" t="str">
        <f t="shared" si="5"/>
        <v/>
      </c>
      <c r="U61" s="33" t="str">
        <f t="shared" si="5"/>
        <v/>
      </c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54" customHeight="1">
      <c r="A63" s="57" t="s">
        <v>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43" ht="46.5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>
        <f t="shared" ref="B65:B78" si="6">B38/C38</f>
        <v>110.9998866242817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>
        <f t="shared" si="6"/>
        <v>24.374994549244313</v>
      </c>
      <c r="C66" s="38" t="e">
        <f t="shared" ref="C66:C78" si="7">D39/E39</f>
        <v>#DIV/0!</v>
      </c>
      <c r="D66" s="38" t="e">
        <f t="shared" ref="D66:D78" si="8">F39/EG39</f>
        <v>#DIV/0!</v>
      </c>
      <c r="E66" s="38" t="e">
        <f t="shared" ref="E66:E78" si="9">H39/I39</f>
        <v>#DIV/0!</v>
      </c>
      <c r="F66" s="38" t="e">
        <f t="shared" ref="F66:F78" si="10">J39/K39</f>
        <v>#DIV/0!</v>
      </c>
      <c r="G66" s="38" t="e">
        <f t="shared" ref="G66:G78" si="11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2">A66+2</f>
        <v>-2</v>
      </c>
      <c r="B67" s="38">
        <f t="shared" si="6"/>
        <v>6.8779442666630075</v>
      </c>
      <c r="C67" s="38" t="e">
        <f t="shared" si="7"/>
        <v>#DIV/0!</v>
      </c>
      <c r="D67" s="38" t="e">
        <f t="shared" si="8"/>
        <v>#DIV/0!</v>
      </c>
      <c r="E67" s="38" t="e">
        <f t="shared" si="9"/>
        <v>#DIV/0!</v>
      </c>
      <c r="F67" s="38" t="e">
        <f t="shared" si="10"/>
        <v>#DIV/0!</v>
      </c>
      <c r="G67" s="38" t="e">
        <f t="shared" si="11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2"/>
        <v>0</v>
      </c>
      <c r="B68" s="38">
        <f t="shared" si="6"/>
        <v>3.0258128732581286</v>
      </c>
      <c r="C68" s="38" t="e">
        <f t="shared" si="7"/>
        <v>#DIV/0!</v>
      </c>
      <c r="D68" s="38" t="e">
        <f t="shared" si="8"/>
        <v>#DIV/0!</v>
      </c>
      <c r="E68" s="38" t="e">
        <f t="shared" si="9"/>
        <v>#DIV/0!</v>
      </c>
      <c r="F68" s="38" t="e">
        <f t="shared" si="10"/>
        <v>#DIV/0!</v>
      </c>
      <c r="G68" s="38" t="e">
        <f t="shared" si="11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2"/>
        <v>2</v>
      </c>
      <c r="B69" s="38">
        <f t="shared" si="6"/>
        <v>2.0603431071013567</v>
      </c>
      <c r="C69" s="38" t="e">
        <f t="shared" si="7"/>
        <v>#DIV/0!</v>
      </c>
      <c r="D69" s="38" t="e">
        <f t="shared" si="8"/>
        <v>#DIV/0!</v>
      </c>
      <c r="E69" s="38" t="e">
        <f t="shared" si="9"/>
        <v>#DIV/0!</v>
      </c>
      <c r="F69" s="38" t="e">
        <f t="shared" si="10"/>
        <v>#DIV/0!</v>
      </c>
      <c r="G69" s="38" t="e">
        <f t="shared" si="11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2"/>
        <v>4</v>
      </c>
      <c r="B70" s="38">
        <f t="shared" si="6"/>
        <v>1.8122592153115915</v>
      </c>
      <c r="C70" s="38" t="e">
        <f t="shared" si="7"/>
        <v>#DIV/0!</v>
      </c>
      <c r="D70" s="38" t="e">
        <f t="shared" si="8"/>
        <v>#DIV/0!</v>
      </c>
      <c r="E70" s="38" t="e">
        <f t="shared" si="9"/>
        <v>#DIV/0!</v>
      </c>
      <c r="F70" s="38" t="e">
        <f t="shared" si="10"/>
        <v>#DIV/0!</v>
      </c>
      <c r="G70" s="38" t="e">
        <f t="shared" si="11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2"/>
        <v>6</v>
      </c>
      <c r="B71" s="38">
        <f t="shared" si="6"/>
        <v>1.8355862194871375</v>
      </c>
      <c r="C71" s="38" t="e">
        <f t="shared" si="7"/>
        <v>#DIV/0!</v>
      </c>
      <c r="D71" s="38" t="e">
        <f t="shared" si="8"/>
        <v>#DIV/0!</v>
      </c>
      <c r="E71" s="38" t="e">
        <f t="shared" si="9"/>
        <v>#DIV/0!</v>
      </c>
      <c r="F71" s="38" t="e">
        <f t="shared" si="10"/>
        <v>#DIV/0!</v>
      </c>
      <c r="G71" s="38" t="e">
        <f t="shared" si="11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2"/>
        <v>8</v>
      </c>
      <c r="B72" s="38">
        <f t="shared" si="6"/>
        <v>1.7249521194577238</v>
      </c>
      <c r="C72" s="38" t="e">
        <f t="shared" si="7"/>
        <v>#DIV/0!</v>
      </c>
      <c r="D72" s="38" t="e">
        <f t="shared" si="8"/>
        <v>#DIV/0!</v>
      </c>
      <c r="E72" s="38" t="e">
        <f t="shared" si="9"/>
        <v>#DIV/0!</v>
      </c>
      <c r="F72" s="38" t="e">
        <f t="shared" si="10"/>
        <v>#DIV/0!</v>
      </c>
      <c r="G72" s="38" t="e">
        <f t="shared" si="11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2"/>
        <v>10</v>
      </c>
      <c r="B73" s="38">
        <f t="shared" si="6"/>
        <v>1.5430864540630689</v>
      </c>
      <c r="C73" s="38" t="e">
        <f t="shared" si="7"/>
        <v>#DIV/0!</v>
      </c>
      <c r="D73" s="38" t="e">
        <f t="shared" si="8"/>
        <v>#DIV/0!</v>
      </c>
      <c r="E73" s="38" t="e">
        <f t="shared" si="9"/>
        <v>#DIV/0!</v>
      </c>
      <c r="F73" s="38" t="e">
        <f t="shared" si="10"/>
        <v>#DIV/0!</v>
      </c>
      <c r="G73" s="38" t="e">
        <f t="shared" si="11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2"/>
        <v>12</v>
      </c>
      <c r="B74" s="38">
        <f t="shared" si="6"/>
        <v>1.3690836379601619</v>
      </c>
      <c r="C74" s="38" t="e">
        <f t="shared" si="7"/>
        <v>#DIV/0!</v>
      </c>
      <c r="D74" s="38" t="e">
        <f t="shared" si="8"/>
        <v>#DIV/0!</v>
      </c>
      <c r="E74" s="38" t="e">
        <f t="shared" si="9"/>
        <v>#DIV/0!</v>
      </c>
      <c r="F74" s="38" t="e">
        <f t="shared" si="10"/>
        <v>#DIV/0!</v>
      </c>
      <c r="G74" s="38" t="e">
        <f t="shared" si="11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2"/>
        <v>14</v>
      </c>
      <c r="B75" s="38">
        <f t="shared" si="6"/>
        <v>1.2487553528531135</v>
      </c>
      <c r="C75" s="38" t="e">
        <f t="shared" si="7"/>
        <v>#DIV/0!</v>
      </c>
      <c r="D75" s="38" t="e">
        <f t="shared" si="8"/>
        <v>#DIV/0!</v>
      </c>
      <c r="E75" s="38" t="e">
        <f t="shared" si="9"/>
        <v>#DIV/0!</v>
      </c>
      <c r="F75" s="38" t="e">
        <f t="shared" si="10"/>
        <v>#DIV/0!</v>
      </c>
      <c r="G75" s="38" t="e">
        <f t="shared" si="11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2"/>
        <v>16</v>
      </c>
      <c r="B76" s="38">
        <f t="shared" si="6"/>
        <v>1.1702160632284684</v>
      </c>
      <c r="C76" s="38" t="e">
        <f t="shared" si="7"/>
        <v>#DIV/0!</v>
      </c>
      <c r="D76" s="38" t="e">
        <f t="shared" si="8"/>
        <v>#DIV/0!</v>
      </c>
      <c r="E76" s="38" t="e">
        <f t="shared" si="9"/>
        <v>#DIV/0!</v>
      </c>
      <c r="F76" s="38" t="e">
        <f t="shared" si="10"/>
        <v>#DIV/0!</v>
      </c>
      <c r="G76" s="38" t="e">
        <f t="shared" si="11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>
      <c r="A77" s="8">
        <f t="shared" si="12"/>
        <v>18</v>
      </c>
      <c r="B77" s="38">
        <f t="shared" si="6"/>
        <v>1.1206911366103987</v>
      </c>
      <c r="C77" s="38" t="e">
        <f t="shared" si="7"/>
        <v>#DIV/0!</v>
      </c>
      <c r="D77" s="38" t="e">
        <f t="shared" si="8"/>
        <v>#DIV/0!</v>
      </c>
      <c r="E77" s="38" t="e">
        <f t="shared" si="9"/>
        <v>#DIV/0!</v>
      </c>
      <c r="F77" s="38" t="e">
        <f t="shared" si="10"/>
        <v>#DIV/0!</v>
      </c>
      <c r="G77" s="38" t="e">
        <f t="shared" si="11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2"/>
        <v>20</v>
      </c>
      <c r="B78" s="38">
        <f t="shared" si="6"/>
        <v>1.0784287196139428</v>
      </c>
      <c r="C78" s="38" t="e">
        <f t="shared" si="7"/>
        <v>#DIV/0!</v>
      </c>
      <c r="D78" s="38" t="e">
        <f t="shared" si="8"/>
        <v>#DIV/0!</v>
      </c>
      <c r="E78" s="38" t="e">
        <f t="shared" si="9"/>
        <v>#DIV/0!</v>
      </c>
      <c r="F78" s="38" t="e">
        <f t="shared" si="10"/>
        <v>#DIV/0!</v>
      </c>
      <c r="G78" s="38" t="e">
        <f t="shared" si="11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2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2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2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14"/>
  <sheetViews>
    <sheetView workbookViewId="0">
      <selection activeCell="D2" sqref="D2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40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56552400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33931440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39586680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45241920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59" t="s">
        <v>14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1" t="s">
        <v>15</v>
      </c>
      <c r="C36" s="62"/>
      <c r="D36" s="61" t="s">
        <v>18</v>
      </c>
      <c r="E36" s="62"/>
      <c r="F36" s="61" t="s">
        <v>4</v>
      </c>
      <c r="G36" s="62"/>
      <c r="H36" s="61" t="s">
        <v>5</v>
      </c>
      <c r="I36" s="62"/>
      <c r="J36" s="61" t="s">
        <v>6</v>
      </c>
      <c r="K36" s="62"/>
      <c r="L36" s="61" t="s">
        <v>19</v>
      </c>
      <c r="M36" s="62"/>
      <c r="N36" s="61"/>
      <c r="O36" s="62"/>
      <c r="P36" s="61"/>
      <c r="Q36" s="62"/>
      <c r="R36" s="61"/>
      <c r="S36" s="62"/>
      <c r="T36" s="61"/>
      <c r="U36" s="6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0</v>
      </c>
      <c r="C38" s="39">
        <v>0</v>
      </c>
      <c r="D38" s="39"/>
      <c r="E38" s="39"/>
      <c r="F38" s="39"/>
      <c r="G38" s="39"/>
      <c r="H38" s="39"/>
      <c r="I38" s="39"/>
      <c r="J38" s="39"/>
      <c r="K38" s="39"/>
      <c r="L38" s="52"/>
      <c r="M38" s="52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396660.98418026901</v>
      </c>
      <c r="C39" s="39">
        <v>0</v>
      </c>
      <c r="D39" s="39"/>
      <c r="E39" s="39"/>
      <c r="F39" s="39"/>
      <c r="G39" s="39"/>
      <c r="H39" s="39"/>
      <c r="I39" s="39"/>
      <c r="J39" s="39"/>
      <c r="K39" s="39"/>
      <c r="L39" s="52"/>
      <c r="M39" s="52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3105287.8305568402</v>
      </c>
      <c r="C40" s="39">
        <v>0</v>
      </c>
      <c r="D40" s="39"/>
      <c r="E40" s="39"/>
      <c r="F40" s="39"/>
      <c r="G40" s="39"/>
      <c r="H40" s="39"/>
      <c r="I40" s="39"/>
      <c r="J40" s="39"/>
      <c r="K40" s="39"/>
      <c r="L40" s="52"/>
      <c r="M40" s="52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10925174.109353401</v>
      </c>
      <c r="C41" s="39">
        <v>45333.361923545002</v>
      </c>
      <c r="D41" s="39"/>
      <c r="E41" s="39"/>
      <c r="F41" s="39"/>
      <c r="G41" s="39"/>
      <c r="H41" s="39"/>
      <c r="I41" s="39"/>
      <c r="J41" s="39"/>
      <c r="K41" s="39"/>
      <c r="L41" s="52"/>
      <c r="M41" s="52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17679734.293147601</v>
      </c>
      <c r="C42" s="53">
        <v>464659.04951533698</v>
      </c>
      <c r="D42" s="39"/>
      <c r="E42" s="39"/>
      <c r="F42" s="39"/>
      <c r="G42" s="39"/>
      <c r="H42" s="39"/>
      <c r="I42" s="39"/>
      <c r="J42" s="39"/>
      <c r="K42" s="39"/>
      <c r="L42" s="52"/>
      <c r="M42" s="52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21725762.552977201</v>
      </c>
      <c r="C43" s="54">
        <v>2493295.3547899802</v>
      </c>
      <c r="D43" s="39"/>
      <c r="E43" s="39"/>
      <c r="F43" s="39"/>
      <c r="G43" s="39"/>
      <c r="H43" s="39"/>
      <c r="I43" s="39"/>
      <c r="J43" s="39"/>
      <c r="K43" s="39"/>
      <c r="L43" s="52"/>
      <c r="M43" s="52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25930232.138810799</v>
      </c>
      <c r="C44" s="55">
        <v>6890556.3144643502</v>
      </c>
      <c r="D44" s="39"/>
      <c r="E44" s="39"/>
      <c r="F44" s="39"/>
      <c r="G44" s="39"/>
      <c r="H44" s="39"/>
      <c r="I44" s="39"/>
      <c r="J44" s="39"/>
      <c r="K44" s="39"/>
      <c r="L44" s="52"/>
      <c r="M44" s="52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29908272.221056599</v>
      </c>
      <c r="C45" s="54">
        <v>12432482.685157999</v>
      </c>
      <c r="D45" s="39"/>
      <c r="E45" s="39"/>
      <c r="F45" s="39"/>
      <c r="G45" s="39"/>
      <c r="H45" s="39"/>
      <c r="I45" s="39"/>
      <c r="J45" s="39"/>
      <c r="K45" s="39"/>
      <c r="L45" s="52"/>
      <c r="M45" s="52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34860849.066342197</v>
      </c>
      <c r="C46" s="54">
        <v>17022416.365658201</v>
      </c>
      <c r="D46" s="39"/>
      <c r="E46" s="39"/>
      <c r="F46" s="39"/>
      <c r="G46" s="39"/>
      <c r="H46" s="39"/>
      <c r="I46" s="39"/>
      <c r="J46" s="39"/>
      <c r="K46" s="39"/>
      <c r="L46" s="52"/>
      <c r="M46" s="52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43757254.374554202</v>
      </c>
      <c r="C47" s="54">
        <v>21136254.8235492</v>
      </c>
      <c r="D47" s="39"/>
      <c r="E47" s="39"/>
      <c r="F47" s="39"/>
      <c r="G47" s="39"/>
      <c r="H47" s="39"/>
      <c r="I47" s="39"/>
      <c r="J47" s="39"/>
      <c r="K47" s="39"/>
      <c r="L47" s="52"/>
      <c r="M47" s="52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51225868.402501002</v>
      </c>
      <c r="C48" s="54">
        <v>24819639.918593399</v>
      </c>
      <c r="D48" s="39"/>
      <c r="E48" s="39"/>
      <c r="F48" s="39"/>
      <c r="G48" s="39"/>
      <c r="H48" s="39"/>
      <c r="I48" s="39"/>
      <c r="J48" s="39"/>
      <c r="K48" s="39"/>
      <c r="L48" s="52"/>
      <c r="M48" s="52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54988553.262557201</v>
      </c>
      <c r="C49" s="54">
        <v>28015558.877092902</v>
      </c>
      <c r="D49" s="39"/>
      <c r="E49" s="39"/>
      <c r="F49" s="39"/>
      <c r="G49" s="39"/>
      <c r="H49" s="39"/>
      <c r="I49" s="39"/>
      <c r="J49" s="39"/>
      <c r="K49" s="39"/>
      <c r="L49" s="52"/>
      <c r="M49" s="52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56257745.012798503</v>
      </c>
      <c r="C50" s="54">
        <v>31143450.107003499</v>
      </c>
      <c r="D50" s="39"/>
      <c r="E50" s="39"/>
      <c r="F50" s="39"/>
      <c r="G50" s="39"/>
      <c r="H50" s="39"/>
      <c r="I50" s="39"/>
      <c r="J50" s="39"/>
      <c r="K50" s="39"/>
      <c r="L50" s="52"/>
      <c r="M50" s="52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56552400</v>
      </c>
      <c r="C51" s="54">
        <v>34656765.880575702</v>
      </c>
      <c r="D51" s="39"/>
      <c r="E51" s="39"/>
      <c r="F51" s="39"/>
      <c r="G51" s="39"/>
      <c r="H51" s="39"/>
      <c r="I51" s="39"/>
      <c r="J51" s="39"/>
      <c r="K51" s="39"/>
      <c r="L51" s="52"/>
      <c r="M51" s="52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4"/>
      <c r="D52" s="39"/>
      <c r="E52" s="39"/>
      <c r="F52" s="39"/>
      <c r="G52" s="39"/>
      <c r="H52" s="39"/>
      <c r="I52" s="39"/>
      <c r="J52" s="39"/>
      <c r="K52" s="39"/>
      <c r="L52" s="52"/>
      <c r="M52" s="52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4"/>
      <c r="D53" s="39"/>
      <c r="E53" s="39"/>
      <c r="F53" s="39"/>
      <c r="G53" s="39"/>
      <c r="H53" s="39"/>
      <c r="I53" s="39"/>
      <c r="J53" s="39"/>
      <c r="K53" s="39"/>
      <c r="L53" s="52"/>
      <c r="M53" s="52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4"/>
      <c r="D54" s="39"/>
      <c r="E54" s="39"/>
      <c r="F54" s="39"/>
      <c r="G54" s="39"/>
      <c r="H54" s="39"/>
      <c r="I54" s="39"/>
      <c r="J54" s="39"/>
      <c r="K54" s="39"/>
      <c r="L54" s="52"/>
      <c r="M54" s="52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9.6472948764396378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19.604244615917871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11.118629189917183</v>
      </c>
      <c r="C58" s="33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12.423469295342027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57" t="s">
        <v>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43" ht="46.5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5">B38/C38</f>
        <v>#DIV/0!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5"/>
        <v>#DIV/0!</v>
      </c>
      <c r="C66" s="38" t="e">
        <f t="shared" ref="C66:C78" si="6">D39/E39</f>
        <v>#DIV/0!</v>
      </c>
      <c r="D66" s="38" t="e">
        <f t="shared" ref="D66:D78" si="7">F39/EG39</f>
        <v>#DIV/0!</v>
      </c>
      <c r="E66" s="38" t="e">
        <f t="shared" ref="E66:E78" si="8">H39/I39</f>
        <v>#DIV/0!</v>
      </c>
      <c r="F66" s="38" t="e">
        <f t="shared" ref="F66:F78" si="9">J39/K39</f>
        <v>#DIV/0!</v>
      </c>
      <c r="G66" s="38" t="e">
        <f t="shared" ref="G66:G78" si="10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8" t="e">
        <f t="shared" si="5"/>
        <v>#DIV/0!</v>
      </c>
      <c r="C67" s="38" t="e">
        <f t="shared" si="6"/>
        <v>#DIV/0!</v>
      </c>
      <c r="D67" s="38" t="e">
        <f t="shared" si="7"/>
        <v>#DIV/0!</v>
      </c>
      <c r="E67" s="38" t="e">
        <f t="shared" si="8"/>
        <v>#DIV/0!</v>
      </c>
      <c r="F67" s="38" t="e">
        <f t="shared" si="9"/>
        <v>#DIV/0!</v>
      </c>
      <c r="G67" s="38" t="e">
        <f t="shared" si="10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8">
        <f t="shared" si="5"/>
        <v>240.99633571802539</v>
      </c>
      <c r="C68" s="38" t="e">
        <f t="shared" si="6"/>
        <v>#DIV/0!</v>
      </c>
      <c r="D68" s="38" t="e">
        <f t="shared" si="7"/>
        <v>#DIV/0!</v>
      </c>
      <c r="E68" s="38" t="e">
        <f t="shared" si="8"/>
        <v>#DIV/0!</v>
      </c>
      <c r="F68" s="38" t="e">
        <f t="shared" si="9"/>
        <v>#DIV/0!</v>
      </c>
      <c r="G68" s="38" t="e">
        <f t="shared" si="10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8">
        <f t="shared" si="5"/>
        <v>38.048832389229183</v>
      </c>
      <c r="C69" s="38" t="e">
        <f t="shared" si="6"/>
        <v>#DIV/0!</v>
      </c>
      <c r="D69" s="38" t="e">
        <f t="shared" si="7"/>
        <v>#DIV/0!</v>
      </c>
      <c r="E69" s="38" t="e">
        <f t="shared" si="8"/>
        <v>#DIV/0!</v>
      </c>
      <c r="F69" s="38" t="e">
        <f t="shared" si="9"/>
        <v>#DIV/0!</v>
      </c>
      <c r="G69" s="38" t="e">
        <f t="shared" si="10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8">
        <f t="shared" si="5"/>
        <v>8.7136738578680113</v>
      </c>
      <c r="C70" s="38" t="e">
        <f t="shared" si="6"/>
        <v>#DIV/0!</v>
      </c>
      <c r="D70" s="38" t="e">
        <f t="shared" si="7"/>
        <v>#DIV/0!</v>
      </c>
      <c r="E70" s="38" t="e">
        <f t="shared" si="8"/>
        <v>#DIV/0!</v>
      </c>
      <c r="F70" s="38" t="e">
        <f t="shared" si="9"/>
        <v>#DIV/0!</v>
      </c>
      <c r="G70" s="38" t="e">
        <f t="shared" si="10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8">
        <f t="shared" si="5"/>
        <v>3.763155100318853</v>
      </c>
      <c r="C71" s="38" t="e">
        <f t="shared" si="6"/>
        <v>#DIV/0!</v>
      </c>
      <c r="D71" s="38" t="e">
        <f t="shared" si="7"/>
        <v>#DIV/0!</v>
      </c>
      <c r="E71" s="38" t="e">
        <f t="shared" si="8"/>
        <v>#DIV/0!</v>
      </c>
      <c r="F71" s="38" t="e">
        <f t="shared" si="9"/>
        <v>#DIV/0!</v>
      </c>
      <c r="G71" s="38" t="e">
        <f t="shared" si="10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8">
        <f t="shared" si="5"/>
        <v>2.4056556504809246</v>
      </c>
      <c r="C72" s="38" t="e">
        <f t="shared" si="6"/>
        <v>#DIV/0!</v>
      </c>
      <c r="D72" s="38" t="e">
        <f t="shared" si="7"/>
        <v>#DIV/0!</v>
      </c>
      <c r="E72" s="38" t="e">
        <f t="shared" si="8"/>
        <v>#DIV/0!</v>
      </c>
      <c r="F72" s="38" t="e">
        <f t="shared" si="9"/>
        <v>#DIV/0!</v>
      </c>
      <c r="G72" s="38" t="e">
        <f t="shared" si="10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8">
        <f t="shared" si="5"/>
        <v>2.0479377496999818</v>
      </c>
      <c r="C73" s="38" t="e">
        <f t="shared" si="6"/>
        <v>#DIV/0!</v>
      </c>
      <c r="D73" s="38" t="e">
        <f t="shared" si="7"/>
        <v>#DIV/0!</v>
      </c>
      <c r="E73" s="38" t="e">
        <f t="shared" si="8"/>
        <v>#DIV/0!</v>
      </c>
      <c r="F73" s="38" t="e">
        <f t="shared" si="9"/>
        <v>#DIV/0!</v>
      </c>
      <c r="G73" s="38" t="e">
        <f t="shared" si="10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8">
        <f t="shared" si="5"/>
        <v>2.0702463487429927</v>
      </c>
      <c r="C74" s="38" t="e">
        <f t="shared" si="6"/>
        <v>#DIV/0!</v>
      </c>
      <c r="D74" s="38" t="e">
        <f t="shared" si="7"/>
        <v>#DIV/0!</v>
      </c>
      <c r="E74" s="38" t="e">
        <f t="shared" si="8"/>
        <v>#DIV/0!</v>
      </c>
      <c r="F74" s="38" t="e">
        <f t="shared" si="9"/>
        <v>#DIV/0!</v>
      </c>
      <c r="G74" s="38" t="e">
        <f t="shared" si="10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8">
        <f t="shared" si="5"/>
        <v>2.0639247213302894</v>
      </c>
      <c r="C75" s="38" t="e">
        <f t="shared" si="6"/>
        <v>#DIV/0!</v>
      </c>
      <c r="D75" s="38" t="e">
        <f t="shared" si="7"/>
        <v>#DIV/0!</v>
      </c>
      <c r="E75" s="38" t="e">
        <f t="shared" si="8"/>
        <v>#DIV/0!</v>
      </c>
      <c r="F75" s="38" t="e">
        <f t="shared" si="9"/>
        <v>#DIV/0!</v>
      </c>
      <c r="G75" s="38" t="e">
        <f t="shared" si="10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8">
        <f t="shared" si="5"/>
        <v>1.9627862326001619</v>
      </c>
      <c r="C76" s="38" t="e">
        <f t="shared" si="6"/>
        <v>#DIV/0!</v>
      </c>
      <c r="D76" s="38" t="e">
        <f t="shared" si="7"/>
        <v>#DIV/0!</v>
      </c>
      <c r="E76" s="38" t="e">
        <f t="shared" si="8"/>
        <v>#DIV/0!</v>
      </c>
      <c r="F76" s="38" t="e">
        <f t="shared" si="9"/>
        <v>#DIV/0!</v>
      </c>
      <c r="G76" s="38" t="e">
        <f t="shared" si="10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7.25" customHeight="1">
      <c r="A77" s="8">
        <f t="shared" si="11"/>
        <v>18</v>
      </c>
      <c r="B77" s="38">
        <f t="shared" si="5"/>
        <v>1.8064069593929586</v>
      </c>
      <c r="C77" s="38" t="e">
        <f t="shared" si="6"/>
        <v>#DIV/0!</v>
      </c>
      <c r="D77" s="38" t="e">
        <f t="shared" si="7"/>
        <v>#DIV/0!</v>
      </c>
      <c r="E77" s="38" t="e">
        <f t="shared" si="8"/>
        <v>#DIV/0!</v>
      </c>
      <c r="F77" s="38" t="e">
        <f t="shared" si="9"/>
        <v>#DIV/0!</v>
      </c>
      <c r="G77" s="38" t="e">
        <f t="shared" si="10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8">
        <f t="shared" si="5"/>
        <v>1.6317852679870595</v>
      </c>
      <c r="C78" s="38" t="e">
        <f t="shared" si="6"/>
        <v>#DIV/0!</v>
      </c>
      <c r="D78" s="38" t="e">
        <f t="shared" si="7"/>
        <v>#DIV/0!</v>
      </c>
      <c r="E78" s="38" t="e">
        <f t="shared" si="8"/>
        <v>#DIV/0!</v>
      </c>
      <c r="F78" s="38" t="e">
        <f t="shared" si="9"/>
        <v>#DIV/0!</v>
      </c>
      <c r="G78" s="38" t="e">
        <f t="shared" si="10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1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4"/>
  <sheetViews>
    <sheetView workbookViewId="0">
      <selection activeCell="D2" sqref="D2"/>
    </sheetView>
  </sheetViews>
  <sheetFormatPr defaultColWidth="9.140625" defaultRowHeight="12.75"/>
  <cols>
    <col min="1" max="1" width="21.42578125" style="12" customWidth="1"/>
    <col min="2" max="3" width="8.7109375" style="12" customWidth="1"/>
    <col min="4" max="9" width="8.7109375" style="1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140625" style="12"/>
  </cols>
  <sheetData>
    <row r="1" spans="1:48" ht="15.75">
      <c r="A1" s="27"/>
      <c r="D1" s="43" t="s">
        <v>40</v>
      </c>
      <c r="E1" s="43"/>
      <c r="F1" s="43"/>
      <c r="G1" s="43"/>
    </row>
    <row r="2" spans="1:48" ht="15.75">
      <c r="A2" s="27"/>
    </row>
    <row r="3" spans="1:48">
      <c r="A3" s="23" t="s">
        <v>2</v>
      </c>
      <c r="B3" s="35"/>
      <c r="C3" s="35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5"/>
      <c r="X3" s="35"/>
      <c r="Y3" s="8"/>
      <c r="Z3" s="8"/>
      <c r="AA3" s="8"/>
      <c r="AB3" s="10" t="s">
        <v>0</v>
      </c>
      <c r="AC3" s="26">
        <v>56552400</v>
      </c>
      <c r="AD3" s="10" t="s">
        <v>1</v>
      </c>
      <c r="AE3" s="10"/>
    </row>
    <row r="4" spans="1:48">
      <c r="A4" s="24">
        <v>0.6</v>
      </c>
      <c r="B4" s="34"/>
      <c r="C4" s="34"/>
      <c r="D4" s="14"/>
      <c r="E4" s="14"/>
      <c r="F4" s="14"/>
      <c r="G4" s="14"/>
      <c r="S4" s="8"/>
      <c r="T4" s="9"/>
      <c r="W4" s="34"/>
      <c r="X4" s="34"/>
      <c r="AB4" s="10" t="s">
        <v>3</v>
      </c>
      <c r="AC4" s="25">
        <f>A4*AC3</f>
        <v>33931440</v>
      </c>
      <c r="AD4" s="10" t="s">
        <v>1</v>
      </c>
      <c r="AE4" s="10"/>
      <c r="AF4" s="10"/>
    </row>
    <row r="5" spans="1:48">
      <c r="A5" s="24">
        <v>0.7</v>
      </c>
      <c r="B5" s="34"/>
      <c r="C5" s="34"/>
      <c r="D5" s="14"/>
      <c r="E5" s="14"/>
      <c r="F5" s="14"/>
      <c r="G5" s="14"/>
      <c r="S5" s="8"/>
      <c r="T5" s="9"/>
      <c r="W5" s="34"/>
      <c r="X5" s="34"/>
      <c r="AB5" s="10"/>
      <c r="AC5" s="25">
        <f>A5*AC3</f>
        <v>39586680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0.8</v>
      </c>
      <c r="B6" s="34"/>
      <c r="C6" s="34"/>
      <c r="D6" s="14"/>
      <c r="E6" s="14"/>
      <c r="F6" s="14"/>
      <c r="G6" s="14"/>
      <c r="H6" s="14"/>
      <c r="I6" s="14"/>
      <c r="S6" s="8"/>
      <c r="T6" s="9"/>
      <c r="W6" s="34"/>
      <c r="X6" s="34"/>
      <c r="AC6" s="25">
        <f>A6*AC3</f>
        <v>45241920</v>
      </c>
      <c r="AD6" s="10" t="s">
        <v>1</v>
      </c>
    </row>
    <row r="7" spans="1:48">
      <c r="A7" s="13"/>
      <c r="B7" s="34"/>
      <c r="C7" s="34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59" t="s">
        <v>14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7</v>
      </c>
      <c r="B36" s="61" t="s">
        <v>15</v>
      </c>
      <c r="C36" s="62"/>
      <c r="D36" s="61" t="s">
        <v>18</v>
      </c>
      <c r="E36" s="62"/>
      <c r="F36" s="61" t="s">
        <v>4</v>
      </c>
      <c r="G36" s="62"/>
      <c r="H36" s="61" t="s">
        <v>5</v>
      </c>
      <c r="I36" s="62"/>
      <c r="J36" s="61" t="s">
        <v>6</v>
      </c>
      <c r="K36" s="62"/>
      <c r="L36" s="61" t="s">
        <v>19</v>
      </c>
      <c r="M36" s="62"/>
      <c r="N36" s="61"/>
      <c r="O36" s="62"/>
      <c r="P36" s="61"/>
      <c r="Q36" s="62"/>
      <c r="R36" s="61"/>
      <c r="S36" s="62"/>
      <c r="T36" s="61"/>
      <c r="U36" s="6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>
      <c r="A37" s="6"/>
      <c r="B37" s="31" t="s">
        <v>13</v>
      </c>
      <c r="C37" s="31" t="s">
        <v>12</v>
      </c>
      <c r="D37" s="31" t="s">
        <v>13</v>
      </c>
      <c r="E37" s="31" t="s">
        <v>12</v>
      </c>
      <c r="F37" s="31" t="s">
        <v>13</v>
      </c>
      <c r="G37" s="31" t="s">
        <v>12</v>
      </c>
      <c r="H37" s="31" t="s">
        <v>13</v>
      </c>
      <c r="I37" s="31" t="s">
        <v>12</v>
      </c>
      <c r="J37" s="31" t="s">
        <v>13</v>
      </c>
      <c r="K37" s="31" t="s">
        <v>12</v>
      </c>
      <c r="L37" s="31" t="s">
        <v>13</v>
      </c>
      <c r="M37" s="31" t="s">
        <v>12</v>
      </c>
      <c r="N37" s="31" t="s">
        <v>13</v>
      </c>
      <c r="O37" s="31" t="s">
        <v>12</v>
      </c>
      <c r="P37" s="31" t="s">
        <v>13</v>
      </c>
      <c r="Q37" s="31" t="s">
        <v>12</v>
      </c>
      <c r="R37" s="31" t="s">
        <v>13</v>
      </c>
      <c r="S37" s="31" t="s">
        <v>12</v>
      </c>
      <c r="T37" s="31" t="s">
        <v>13</v>
      </c>
      <c r="U37" s="31" t="s">
        <v>12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9">
        <v>0</v>
      </c>
      <c r="C38" s="39">
        <v>0</v>
      </c>
      <c r="D38" s="39"/>
      <c r="E38" s="39"/>
      <c r="F38" s="39"/>
      <c r="G38" s="39"/>
      <c r="H38" s="39"/>
      <c r="I38" s="39"/>
      <c r="J38" s="39"/>
      <c r="K38" s="39"/>
      <c r="L38" s="52"/>
      <c r="M38" s="52"/>
      <c r="N38" s="39"/>
      <c r="O38" s="39"/>
      <c r="P38" s="41"/>
      <c r="Q38" s="41"/>
      <c r="R38" s="41"/>
      <c r="S38" s="41"/>
      <c r="T38" s="41"/>
      <c r="U38" s="41"/>
    </row>
    <row r="39" spans="1:43">
      <c r="A39" s="8">
        <f>A38+2</f>
        <v>-4</v>
      </c>
      <c r="B39" s="39">
        <v>2192048.2484520599</v>
      </c>
      <c r="C39" s="39">
        <v>0</v>
      </c>
      <c r="D39" s="39"/>
      <c r="E39" s="39"/>
      <c r="F39" s="39"/>
      <c r="G39" s="39"/>
      <c r="H39" s="39"/>
      <c r="I39" s="39"/>
      <c r="J39" s="39"/>
      <c r="K39" s="39"/>
      <c r="L39" s="52"/>
      <c r="M39" s="52"/>
      <c r="N39" s="39"/>
      <c r="O39" s="39"/>
      <c r="P39" s="41"/>
      <c r="Q39" s="41"/>
      <c r="R39" s="41"/>
      <c r="S39" s="41"/>
      <c r="T39" s="41"/>
      <c r="U39" s="41"/>
    </row>
    <row r="40" spans="1:43">
      <c r="A40" s="8">
        <f t="shared" ref="A40:A54" si="0">A39+2</f>
        <v>-2</v>
      </c>
      <c r="B40" s="39">
        <v>9705994.5312935803</v>
      </c>
      <c r="C40" s="39">
        <v>0</v>
      </c>
      <c r="D40" s="39"/>
      <c r="E40" s="39"/>
      <c r="F40" s="39"/>
      <c r="G40" s="39"/>
      <c r="H40" s="39"/>
      <c r="I40" s="39"/>
      <c r="J40" s="39"/>
      <c r="K40" s="39"/>
      <c r="L40" s="52"/>
      <c r="M40" s="52"/>
      <c r="N40" s="39"/>
      <c r="O40" s="39"/>
      <c r="P40" s="41"/>
      <c r="Q40" s="41"/>
      <c r="R40" s="41"/>
      <c r="S40" s="41"/>
      <c r="T40" s="41"/>
      <c r="U40" s="41"/>
    </row>
    <row r="41" spans="1:43">
      <c r="A41" s="8">
        <f t="shared" si="0"/>
        <v>0</v>
      </c>
      <c r="B41" s="39">
        <v>17762314.040135</v>
      </c>
      <c r="C41" s="39">
        <v>237282.617964523</v>
      </c>
      <c r="D41" s="39"/>
      <c r="E41" s="39"/>
      <c r="F41" s="39"/>
      <c r="G41" s="39"/>
      <c r="H41" s="39"/>
      <c r="I41" s="39"/>
      <c r="J41" s="39"/>
      <c r="K41" s="39"/>
      <c r="L41" s="52"/>
      <c r="M41" s="52"/>
      <c r="N41" s="39"/>
      <c r="O41" s="39"/>
      <c r="P41" s="41"/>
      <c r="Q41" s="41"/>
      <c r="R41" s="41"/>
      <c r="S41" s="41"/>
      <c r="T41" s="41"/>
      <c r="U41" s="41"/>
    </row>
    <row r="42" spans="1:43" ht="15">
      <c r="A42" s="8">
        <f t="shared" si="0"/>
        <v>2</v>
      </c>
      <c r="B42" s="39">
        <v>21965632.605845898</v>
      </c>
      <c r="C42" s="53">
        <v>1830466.7549924699</v>
      </c>
      <c r="D42" s="39"/>
      <c r="E42" s="39"/>
      <c r="F42" s="39"/>
      <c r="G42" s="39"/>
      <c r="H42" s="39"/>
      <c r="I42" s="39"/>
      <c r="J42" s="39"/>
      <c r="K42" s="39"/>
      <c r="L42" s="52"/>
      <c r="M42" s="52"/>
      <c r="N42" s="39"/>
      <c r="O42" s="39"/>
      <c r="P42" s="41"/>
      <c r="Q42" s="41"/>
      <c r="R42" s="41"/>
      <c r="S42" s="41"/>
      <c r="T42" s="41"/>
      <c r="U42" s="41"/>
    </row>
    <row r="43" spans="1:43" ht="15">
      <c r="A43" s="8">
        <f t="shared" si="0"/>
        <v>4</v>
      </c>
      <c r="B43" s="39">
        <v>26530526.7501534</v>
      </c>
      <c r="C43" s="54">
        <v>5886866.0372622302</v>
      </c>
      <c r="D43" s="39"/>
      <c r="E43" s="39"/>
      <c r="F43" s="39"/>
      <c r="G43" s="39"/>
      <c r="H43" s="39"/>
      <c r="I43" s="39"/>
      <c r="J43" s="39"/>
      <c r="K43" s="39"/>
      <c r="L43" s="52"/>
      <c r="M43" s="52"/>
      <c r="N43" s="39"/>
      <c r="O43" s="39"/>
      <c r="P43" s="41"/>
      <c r="Q43" s="41"/>
      <c r="R43" s="41"/>
      <c r="S43" s="41"/>
      <c r="T43" s="41"/>
      <c r="U43" s="41"/>
    </row>
    <row r="44" spans="1:43" ht="15">
      <c r="A44" s="8">
        <f t="shared" si="0"/>
        <v>6</v>
      </c>
      <c r="B44" s="39">
        <v>30168759.0157305</v>
      </c>
      <c r="C44" s="55">
        <v>11389581.4352652</v>
      </c>
      <c r="D44" s="39"/>
      <c r="E44" s="39"/>
      <c r="F44" s="39"/>
      <c r="G44" s="39"/>
      <c r="H44" s="39"/>
      <c r="I44" s="39"/>
      <c r="J44" s="39"/>
      <c r="K44" s="39"/>
      <c r="L44" s="52"/>
      <c r="M44" s="52"/>
      <c r="N44" s="39"/>
      <c r="O44" s="39"/>
      <c r="P44" s="41"/>
      <c r="Q44" s="41"/>
      <c r="R44" s="41"/>
      <c r="S44" s="41"/>
      <c r="T44" s="41"/>
      <c r="U44" s="41"/>
    </row>
    <row r="45" spans="1:43" ht="15">
      <c r="A45" s="8">
        <f t="shared" si="0"/>
        <v>8</v>
      </c>
      <c r="B45" s="39">
        <v>36869313.047358699</v>
      </c>
      <c r="C45" s="54">
        <v>16372518.384141199</v>
      </c>
      <c r="D45" s="39"/>
      <c r="E45" s="39"/>
      <c r="F45" s="39"/>
      <c r="G45" s="39"/>
      <c r="H45" s="39"/>
      <c r="I45" s="39"/>
      <c r="J45" s="39"/>
      <c r="K45" s="39"/>
      <c r="L45" s="52"/>
      <c r="M45" s="52"/>
      <c r="N45" s="39"/>
      <c r="O45" s="39"/>
      <c r="P45" s="41"/>
      <c r="Q45" s="41"/>
      <c r="R45" s="41"/>
      <c r="S45" s="41"/>
      <c r="T45" s="41"/>
      <c r="U45" s="41"/>
    </row>
    <row r="46" spans="1:43" ht="15">
      <c r="A46" s="8">
        <f t="shared" si="0"/>
        <v>10</v>
      </c>
      <c r="B46" s="39">
        <v>48360511.829921298</v>
      </c>
      <c r="C46" s="54">
        <v>20666137.192502901</v>
      </c>
      <c r="D46" s="39"/>
      <c r="E46" s="39"/>
      <c r="F46" s="39"/>
      <c r="G46" s="39"/>
      <c r="H46" s="39"/>
      <c r="I46" s="39"/>
      <c r="J46" s="39"/>
      <c r="K46" s="39"/>
      <c r="L46" s="52"/>
      <c r="M46" s="52"/>
      <c r="N46" s="39"/>
      <c r="O46" s="39"/>
      <c r="P46" s="41"/>
      <c r="Q46" s="41"/>
      <c r="R46" s="41"/>
      <c r="S46" s="41"/>
      <c r="T46" s="41"/>
      <c r="U46" s="41"/>
    </row>
    <row r="47" spans="1:43" ht="15">
      <c r="A47" s="8">
        <f t="shared" si="0"/>
        <v>12</v>
      </c>
      <c r="B47" s="39">
        <v>54575061.280470803</v>
      </c>
      <c r="C47" s="54">
        <v>24621011.7936632</v>
      </c>
      <c r="D47" s="39"/>
      <c r="E47" s="39"/>
      <c r="F47" s="39"/>
      <c r="G47" s="39"/>
      <c r="H47" s="39"/>
      <c r="I47" s="39"/>
      <c r="J47" s="39"/>
      <c r="K47" s="39"/>
      <c r="L47" s="52"/>
      <c r="M47" s="52"/>
      <c r="N47" s="39"/>
      <c r="O47" s="39"/>
      <c r="P47" s="41"/>
      <c r="Q47" s="41"/>
      <c r="R47" s="41"/>
      <c r="S47" s="41"/>
      <c r="T47" s="41"/>
      <c r="U47" s="41"/>
    </row>
    <row r="48" spans="1:43" ht="15">
      <c r="A48" s="8">
        <f t="shared" si="0"/>
        <v>14</v>
      </c>
      <c r="B48" s="39">
        <v>56394275.994310297</v>
      </c>
      <c r="C48" s="54">
        <v>28383456.183410499</v>
      </c>
      <c r="D48" s="39"/>
      <c r="E48" s="39"/>
      <c r="F48" s="39"/>
      <c r="G48" s="39"/>
      <c r="H48" s="39"/>
      <c r="I48" s="39"/>
      <c r="J48" s="39"/>
      <c r="K48" s="39"/>
      <c r="L48" s="52"/>
      <c r="M48" s="52"/>
      <c r="N48" s="39"/>
      <c r="O48" s="39"/>
      <c r="P48" s="41"/>
      <c r="Q48" s="41"/>
      <c r="R48" s="41"/>
      <c r="S48" s="41"/>
      <c r="T48" s="41"/>
      <c r="U48" s="41"/>
    </row>
    <row r="49" spans="1:43" ht="15">
      <c r="A49" s="8">
        <f t="shared" si="0"/>
        <v>16</v>
      </c>
      <c r="B49" s="39">
        <v>56552400</v>
      </c>
      <c r="C49" s="54">
        <v>32225356.900206398</v>
      </c>
      <c r="D49" s="39"/>
      <c r="E49" s="39"/>
      <c r="F49" s="39"/>
      <c r="G49" s="39"/>
      <c r="H49" s="39"/>
      <c r="I49" s="39"/>
      <c r="J49" s="39"/>
      <c r="K49" s="39"/>
      <c r="L49" s="52"/>
      <c r="M49" s="52"/>
      <c r="N49" s="39"/>
      <c r="O49" s="39"/>
      <c r="P49" s="41"/>
      <c r="Q49" s="41"/>
      <c r="R49" s="41"/>
      <c r="S49" s="41"/>
      <c r="T49" s="41"/>
      <c r="U49" s="41"/>
    </row>
    <row r="50" spans="1:43" ht="15">
      <c r="A50" s="8">
        <f t="shared" si="0"/>
        <v>18</v>
      </c>
      <c r="B50" s="39">
        <v>56552400</v>
      </c>
      <c r="C50" s="54">
        <v>35908739.287108801</v>
      </c>
      <c r="D50" s="39"/>
      <c r="E50" s="39"/>
      <c r="F50" s="39"/>
      <c r="G50" s="39"/>
      <c r="H50" s="39"/>
      <c r="I50" s="39"/>
      <c r="J50" s="39"/>
      <c r="K50" s="39"/>
      <c r="L50" s="52"/>
      <c r="M50" s="52"/>
      <c r="N50" s="39"/>
      <c r="O50" s="39"/>
      <c r="P50" s="41"/>
      <c r="Q50" s="41"/>
      <c r="R50" s="41"/>
      <c r="S50" s="41"/>
      <c r="T50" s="41"/>
      <c r="U50" s="41"/>
    </row>
    <row r="51" spans="1:43" ht="15">
      <c r="A51" s="8">
        <f t="shared" si="0"/>
        <v>20</v>
      </c>
      <c r="B51" s="39">
        <v>56552400</v>
      </c>
      <c r="C51" s="54">
        <v>39908764.0095945</v>
      </c>
      <c r="D51" s="39"/>
      <c r="E51" s="39"/>
      <c r="F51" s="39"/>
      <c r="G51" s="39"/>
      <c r="H51" s="39"/>
      <c r="I51" s="39"/>
      <c r="J51" s="39"/>
      <c r="K51" s="39"/>
      <c r="L51" s="52"/>
      <c r="M51" s="52"/>
      <c r="N51" s="39"/>
      <c r="O51" s="39"/>
      <c r="P51" s="41"/>
      <c r="Q51" s="41"/>
      <c r="R51" s="41"/>
      <c r="S51" s="41"/>
      <c r="T51" s="41"/>
      <c r="U51" s="41"/>
    </row>
    <row r="52" spans="1:43" ht="15">
      <c r="A52" s="8">
        <f t="shared" si="0"/>
        <v>22</v>
      </c>
      <c r="B52" s="39"/>
      <c r="C52" s="54"/>
      <c r="D52" s="39"/>
      <c r="E52" s="39"/>
      <c r="F52" s="39"/>
      <c r="G52" s="39"/>
      <c r="H52" s="39"/>
      <c r="I52" s="39"/>
      <c r="J52" s="39"/>
      <c r="K52" s="39"/>
      <c r="L52" s="52"/>
      <c r="M52" s="52"/>
      <c r="N52" s="39"/>
      <c r="O52" s="39"/>
      <c r="P52" s="41"/>
      <c r="Q52" s="41"/>
      <c r="R52" s="41"/>
      <c r="S52" s="41"/>
      <c r="T52" s="41"/>
      <c r="U52" s="41"/>
    </row>
    <row r="53" spans="1:43" ht="15">
      <c r="A53" s="8">
        <f t="shared" si="0"/>
        <v>24</v>
      </c>
      <c r="B53" s="39"/>
      <c r="C53" s="54"/>
      <c r="D53" s="39"/>
      <c r="E53" s="39"/>
      <c r="F53" s="39"/>
      <c r="G53" s="39"/>
      <c r="H53" s="39"/>
      <c r="I53" s="39"/>
      <c r="J53" s="39"/>
      <c r="K53" s="39"/>
      <c r="L53" s="52"/>
      <c r="M53" s="52"/>
      <c r="N53" s="39"/>
      <c r="O53" s="39"/>
      <c r="P53" s="41"/>
      <c r="Q53" s="41"/>
      <c r="R53" s="41"/>
      <c r="S53" s="41"/>
      <c r="T53" s="39"/>
      <c r="U53" s="39"/>
    </row>
    <row r="54" spans="1:43" ht="15">
      <c r="A54" s="8">
        <f t="shared" si="0"/>
        <v>26</v>
      </c>
      <c r="B54" s="39"/>
      <c r="C54" s="54"/>
      <c r="D54" s="39"/>
      <c r="E54" s="39"/>
      <c r="F54" s="39"/>
      <c r="G54" s="39"/>
      <c r="H54" s="39"/>
      <c r="I54" s="39"/>
      <c r="J54" s="39"/>
      <c r="K54" s="39"/>
      <c r="L54" s="52"/>
      <c r="M54" s="52"/>
      <c r="N54" s="39"/>
      <c r="O54" s="39"/>
      <c r="P54" s="41"/>
      <c r="Q54" s="41"/>
      <c r="R54" s="41"/>
      <c r="S54" s="41"/>
      <c r="T54" s="39"/>
      <c r="U54" s="39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2" t="s">
        <v>11</v>
      </c>
      <c r="B57" s="33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7.1719952093912873</v>
      </c>
      <c r="C57" s="33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16.953336190625215</v>
      </c>
      <c r="D57" s="33"/>
      <c r="E57" s="33"/>
      <c r="F57" s="33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3" t="str">
        <f t="shared" si="1"/>
        <v/>
      </c>
      <c r="H57" s="33" t="str">
        <f t="shared" si="1"/>
        <v/>
      </c>
      <c r="I57" s="33" t="str">
        <f t="shared" si="1"/>
        <v/>
      </c>
      <c r="J57" s="33" t="str">
        <f t="shared" si="1"/>
        <v/>
      </c>
      <c r="K57" s="33" t="str">
        <f t="shared" si="1"/>
        <v/>
      </c>
      <c r="L57" s="33" t="str">
        <f t="shared" si="1"/>
        <v/>
      </c>
      <c r="M57" s="33" t="str">
        <f t="shared" si="1"/>
        <v/>
      </c>
      <c r="N57" s="33" t="str">
        <f t="shared" si="1"/>
        <v/>
      </c>
      <c r="O57" s="33" t="str">
        <f t="shared" si="1"/>
        <v/>
      </c>
      <c r="P57" s="33" t="str">
        <f t="shared" si="1"/>
        <v/>
      </c>
      <c r="Q57" s="33" t="str">
        <f t="shared" si="1"/>
        <v/>
      </c>
      <c r="R57" s="33" t="str">
        <f t="shared" si="1"/>
        <v/>
      </c>
      <c r="S57" s="33" t="str">
        <f t="shared" si="1"/>
        <v/>
      </c>
      <c r="T57" s="33" t="str">
        <f t="shared" si="1"/>
        <v/>
      </c>
      <c r="U57" s="33" t="str">
        <f t="shared" si="1"/>
        <v/>
      </c>
    </row>
    <row r="58" spans="1:43">
      <c r="A58" s="32" t="s">
        <v>10</v>
      </c>
      <c r="B58" s="33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8.5242319323559599</v>
      </c>
      <c r="C58" s="33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19.846551493871857</v>
      </c>
      <c r="D58" s="33"/>
      <c r="E58" s="33"/>
      <c r="F58" s="33" t="str">
        <f t="shared" ref="F58:U58" si="2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3" t="str">
        <f t="shared" si="2"/>
        <v/>
      </c>
      <c r="H58" s="33" t="str">
        <f t="shared" si="2"/>
        <v/>
      </c>
      <c r="I58" s="33" t="str">
        <f t="shared" si="2"/>
        <v/>
      </c>
      <c r="J58" s="33" t="str">
        <f t="shared" si="2"/>
        <v/>
      </c>
      <c r="K58" s="33" t="str">
        <f t="shared" si="2"/>
        <v/>
      </c>
      <c r="L58" s="33" t="str">
        <f t="shared" si="2"/>
        <v/>
      </c>
      <c r="M58" s="33" t="str">
        <f t="shared" si="2"/>
        <v/>
      </c>
      <c r="N58" s="33" t="str">
        <f t="shared" si="2"/>
        <v/>
      </c>
      <c r="O58" s="33" t="str">
        <f t="shared" si="2"/>
        <v/>
      </c>
      <c r="P58" s="33" t="str">
        <f t="shared" si="2"/>
        <v/>
      </c>
      <c r="Q58" s="33" t="str">
        <f t="shared" si="2"/>
        <v/>
      </c>
      <c r="R58" s="33" t="str">
        <f t="shared" si="2"/>
        <v/>
      </c>
      <c r="S58" s="33" t="str">
        <f t="shared" si="2"/>
        <v/>
      </c>
      <c r="T58" s="33" t="str">
        <f t="shared" si="2"/>
        <v/>
      </c>
      <c r="U58" s="33" t="str">
        <f t="shared" si="2"/>
        <v/>
      </c>
    </row>
    <row r="59" spans="1:43">
      <c r="A59" s="32" t="s">
        <v>9</v>
      </c>
      <c r="B59" s="33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9.5085991241050358</v>
      </c>
      <c r="C59" s="33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3"/>
      <c r="E59" s="33"/>
      <c r="F59" s="33" t="str">
        <f t="shared" ref="F59:U59" si="3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3" t="str">
        <f t="shared" si="3"/>
        <v/>
      </c>
      <c r="H59" s="33" t="str">
        <f t="shared" si="3"/>
        <v/>
      </c>
      <c r="I59" s="33" t="str">
        <f t="shared" si="3"/>
        <v/>
      </c>
      <c r="J59" s="33" t="str">
        <f t="shared" si="3"/>
        <v/>
      </c>
      <c r="K59" s="33" t="str">
        <f t="shared" si="3"/>
        <v/>
      </c>
      <c r="L59" s="33" t="str">
        <f t="shared" si="3"/>
        <v/>
      </c>
      <c r="M59" s="33" t="str">
        <f t="shared" si="3"/>
        <v/>
      </c>
      <c r="N59" s="33" t="str">
        <f t="shared" si="3"/>
        <v/>
      </c>
      <c r="O59" s="33" t="str">
        <f t="shared" si="3"/>
        <v/>
      </c>
      <c r="P59" s="33" t="str">
        <f t="shared" si="3"/>
        <v/>
      </c>
      <c r="Q59" s="33" t="str">
        <f t="shared" si="3"/>
        <v/>
      </c>
      <c r="R59" s="33" t="str">
        <f t="shared" si="3"/>
        <v/>
      </c>
      <c r="S59" s="33" t="str">
        <f t="shared" si="3"/>
        <v/>
      </c>
      <c r="T59" s="33" t="str">
        <f t="shared" si="3"/>
        <v/>
      </c>
      <c r="U59" s="33" t="str">
        <f t="shared" si="3"/>
        <v/>
      </c>
      <c r="W59" s="32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</row>
    <row r="60" spans="1:43">
      <c r="A60" s="32"/>
      <c r="B60" s="33"/>
      <c r="C60" s="33"/>
      <c r="D60" s="33"/>
      <c r="E60" s="33"/>
      <c r="F60" s="33" t="str">
        <f t="shared" ref="F60:U60" si="4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3" t="str">
        <f t="shared" si="4"/>
        <v/>
      </c>
      <c r="H60" s="33" t="str">
        <f t="shared" si="4"/>
        <v/>
      </c>
      <c r="I60" s="33" t="str">
        <f t="shared" si="4"/>
        <v/>
      </c>
      <c r="J60" s="33" t="str">
        <f t="shared" si="4"/>
        <v/>
      </c>
      <c r="K60" s="33" t="str">
        <f t="shared" si="4"/>
        <v/>
      </c>
      <c r="L60" s="33" t="str">
        <f t="shared" si="4"/>
        <v/>
      </c>
      <c r="M60" s="33" t="str">
        <f t="shared" si="4"/>
        <v/>
      </c>
      <c r="N60" s="33" t="str">
        <f t="shared" si="4"/>
        <v/>
      </c>
      <c r="O60" s="33" t="str">
        <f t="shared" si="4"/>
        <v/>
      </c>
      <c r="P60" s="33" t="str">
        <f t="shared" si="4"/>
        <v/>
      </c>
      <c r="Q60" s="33" t="str">
        <f t="shared" si="4"/>
        <v/>
      </c>
      <c r="R60" s="33" t="str">
        <f t="shared" si="4"/>
        <v/>
      </c>
      <c r="S60" s="33" t="str">
        <f t="shared" si="4"/>
        <v/>
      </c>
      <c r="T60" s="33" t="str">
        <f t="shared" si="4"/>
        <v/>
      </c>
      <c r="U60" s="33" t="str">
        <f t="shared" si="4"/>
        <v/>
      </c>
    </row>
    <row r="61" spans="1:43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43">
      <c r="D62" s="12"/>
      <c r="E62" s="12"/>
      <c r="F62" s="12"/>
      <c r="G62" s="12"/>
      <c r="H62" s="12"/>
      <c r="I62" s="12"/>
      <c r="R62" s="28"/>
      <c r="S62" s="28"/>
    </row>
    <row r="63" spans="1:43" ht="26.25">
      <c r="A63" s="57" t="s">
        <v>8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43" ht="46.5">
      <c r="A64" s="6" t="s">
        <v>7</v>
      </c>
      <c r="B64" s="31" t="s">
        <v>26</v>
      </c>
      <c r="C64" s="31" t="s">
        <v>16</v>
      </c>
      <c r="D64" s="31" t="s">
        <v>4</v>
      </c>
      <c r="E64" s="31" t="s">
        <v>5</v>
      </c>
      <c r="F64" s="31" t="s">
        <v>25</v>
      </c>
      <c r="G64" s="31" t="s">
        <v>19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spans="1:21">
      <c r="A65" s="8">
        <v>-6</v>
      </c>
      <c r="B65" s="38" t="e">
        <f t="shared" ref="B65:B78" si="5">B38/C38</f>
        <v>#DIV/0!</v>
      </c>
      <c r="C65" s="38" t="e">
        <f>D38/E38</f>
        <v>#DIV/0!</v>
      </c>
      <c r="D65" s="38" t="e">
        <f>F38/EG38</f>
        <v>#DIV/0!</v>
      </c>
      <c r="E65" s="38" t="e">
        <f>H38/I38</f>
        <v>#DIV/0!</v>
      </c>
      <c r="F65" s="38" t="e">
        <f>J38/K38</f>
        <v>#DIV/0!</v>
      </c>
      <c r="G65" s="38" t="e">
        <f>L38/M38</f>
        <v>#DIV/0!</v>
      </c>
      <c r="H65" s="38"/>
      <c r="I65" s="38"/>
      <c r="J65" s="38"/>
      <c r="K65" s="38"/>
      <c r="L65" s="40"/>
      <c r="M65" s="40"/>
      <c r="N65" s="38"/>
      <c r="O65" s="38"/>
      <c r="P65" s="29"/>
      <c r="Q65" s="29"/>
      <c r="R65" s="29"/>
      <c r="S65" s="29"/>
      <c r="T65" s="29"/>
      <c r="U65" s="29"/>
    </row>
    <row r="66" spans="1:21">
      <c r="A66" s="8">
        <f>A65+2</f>
        <v>-4</v>
      </c>
      <c r="B66" s="38" t="e">
        <f t="shared" si="5"/>
        <v>#DIV/0!</v>
      </c>
      <c r="C66" s="38" t="e">
        <f t="shared" ref="C66:C78" si="6">D39/E39</f>
        <v>#DIV/0!</v>
      </c>
      <c r="D66" s="38" t="e">
        <f t="shared" ref="D66:D78" si="7">F39/EG39</f>
        <v>#DIV/0!</v>
      </c>
      <c r="E66" s="38" t="e">
        <f t="shared" ref="E66:E78" si="8">H39/I39</f>
        <v>#DIV/0!</v>
      </c>
      <c r="F66" s="38" t="e">
        <f t="shared" ref="F66:F78" si="9">J39/K39</f>
        <v>#DIV/0!</v>
      </c>
      <c r="G66" s="38" t="e">
        <f t="shared" ref="G66:G78" si="10">L39/M39</f>
        <v>#DIV/0!</v>
      </c>
      <c r="H66" s="38"/>
      <c r="I66" s="38"/>
      <c r="J66" s="38"/>
      <c r="K66" s="38"/>
      <c r="L66" s="40"/>
      <c r="M66" s="40"/>
      <c r="N66" s="30"/>
      <c r="O66" s="30"/>
      <c r="P66" s="29"/>
      <c r="Q66" s="29"/>
      <c r="R66" s="29"/>
      <c r="S66" s="29"/>
      <c r="T66" s="29"/>
      <c r="U66" s="29"/>
    </row>
    <row r="67" spans="1:21">
      <c r="A67" s="8">
        <f t="shared" ref="A67:A81" si="11">A66+2</f>
        <v>-2</v>
      </c>
      <c r="B67" s="38" t="e">
        <f t="shared" si="5"/>
        <v>#DIV/0!</v>
      </c>
      <c r="C67" s="38" t="e">
        <f t="shared" si="6"/>
        <v>#DIV/0!</v>
      </c>
      <c r="D67" s="38" t="e">
        <f t="shared" si="7"/>
        <v>#DIV/0!</v>
      </c>
      <c r="E67" s="38" t="e">
        <f t="shared" si="8"/>
        <v>#DIV/0!</v>
      </c>
      <c r="F67" s="38" t="e">
        <f t="shared" si="9"/>
        <v>#DIV/0!</v>
      </c>
      <c r="G67" s="38" t="e">
        <f t="shared" si="10"/>
        <v>#DIV/0!</v>
      </c>
      <c r="H67" s="38"/>
      <c r="I67" s="38"/>
      <c r="J67" s="38"/>
      <c r="K67" s="38"/>
      <c r="L67" s="40"/>
      <c r="M67" s="40"/>
      <c r="N67" s="30"/>
      <c r="O67" s="30"/>
      <c r="P67" s="29"/>
      <c r="Q67" s="29"/>
      <c r="R67" s="29"/>
      <c r="S67" s="29"/>
      <c r="T67" s="29"/>
      <c r="U67" s="29"/>
    </row>
    <row r="68" spans="1:21">
      <c r="A68" s="8">
        <f t="shared" si="11"/>
        <v>0</v>
      </c>
      <c r="B68" s="38">
        <f t="shared" si="5"/>
        <v>74.857206956435007</v>
      </c>
      <c r="C68" s="38" t="e">
        <f t="shared" si="6"/>
        <v>#DIV/0!</v>
      </c>
      <c r="D68" s="38" t="e">
        <f t="shared" si="7"/>
        <v>#DIV/0!</v>
      </c>
      <c r="E68" s="38" t="e">
        <f t="shared" si="8"/>
        <v>#DIV/0!</v>
      </c>
      <c r="F68" s="38" t="e">
        <f t="shared" si="9"/>
        <v>#DIV/0!</v>
      </c>
      <c r="G68" s="38" t="e">
        <f t="shared" si="10"/>
        <v>#DIV/0!</v>
      </c>
      <c r="H68" s="38"/>
      <c r="I68" s="38"/>
      <c r="J68" s="38"/>
      <c r="K68" s="38"/>
      <c r="L68" s="40"/>
      <c r="M68" s="40"/>
      <c r="N68" s="30"/>
      <c r="O68" s="30"/>
      <c r="P68" s="29"/>
      <c r="Q68" s="29"/>
      <c r="R68" s="29"/>
      <c r="S68" s="29"/>
      <c r="T68" s="29"/>
      <c r="U68" s="29"/>
    </row>
    <row r="69" spans="1:21">
      <c r="A69" s="8">
        <f t="shared" si="11"/>
        <v>2</v>
      </c>
      <c r="B69" s="38">
        <f t="shared" si="5"/>
        <v>12.000017233820921</v>
      </c>
      <c r="C69" s="38" t="e">
        <f t="shared" si="6"/>
        <v>#DIV/0!</v>
      </c>
      <c r="D69" s="38" t="e">
        <f t="shared" si="7"/>
        <v>#DIV/0!</v>
      </c>
      <c r="E69" s="38" t="e">
        <f t="shared" si="8"/>
        <v>#DIV/0!</v>
      </c>
      <c r="F69" s="38" t="e">
        <f t="shared" si="9"/>
        <v>#DIV/0!</v>
      </c>
      <c r="G69" s="38" t="e">
        <f t="shared" si="10"/>
        <v>#DIV/0!</v>
      </c>
      <c r="H69" s="38"/>
      <c r="I69" s="38"/>
      <c r="J69" s="38"/>
      <c r="K69" s="38"/>
      <c r="L69" s="40"/>
      <c r="M69" s="40"/>
      <c r="N69" s="30"/>
      <c r="O69" s="30"/>
      <c r="P69" s="29"/>
      <c r="Q69" s="29"/>
      <c r="R69" s="29"/>
      <c r="S69" s="29"/>
      <c r="T69" s="29"/>
      <c r="U69" s="29"/>
    </row>
    <row r="70" spans="1:21">
      <c r="A70" s="8">
        <f t="shared" si="11"/>
        <v>4</v>
      </c>
      <c r="B70" s="38">
        <f t="shared" si="5"/>
        <v>4.5067318641570102</v>
      </c>
      <c r="C70" s="38" t="e">
        <f t="shared" si="6"/>
        <v>#DIV/0!</v>
      </c>
      <c r="D70" s="38" t="e">
        <f t="shared" si="7"/>
        <v>#DIV/0!</v>
      </c>
      <c r="E70" s="38" t="e">
        <f t="shared" si="8"/>
        <v>#DIV/0!</v>
      </c>
      <c r="F70" s="38" t="e">
        <f t="shared" si="9"/>
        <v>#DIV/0!</v>
      </c>
      <c r="G70" s="38" t="e">
        <f t="shared" si="10"/>
        <v>#DIV/0!</v>
      </c>
      <c r="H70" s="38"/>
      <c r="I70" s="38"/>
      <c r="J70" s="38"/>
      <c r="K70" s="38"/>
      <c r="L70" s="40"/>
      <c r="M70" s="40"/>
      <c r="N70" s="30"/>
      <c r="O70" s="30"/>
      <c r="P70" s="29"/>
      <c r="Q70" s="29"/>
      <c r="R70" s="29"/>
      <c r="S70" s="29"/>
      <c r="T70" s="29"/>
      <c r="U70" s="29"/>
    </row>
    <row r="71" spans="1:21">
      <c r="A71" s="8">
        <f t="shared" si="11"/>
        <v>6</v>
      </c>
      <c r="B71" s="38">
        <f t="shared" si="5"/>
        <v>2.6488031353215429</v>
      </c>
      <c r="C71" s="38" t="e">
        <f t="shared" si="6"/>
        <v>#DIV/0!</v>
      </c>
      <c r="D71" s="38" t="e">
        <f t="shared" si="7"/>
        <v>#DIV/0!</v>
      </c>
      <c r="E71" s="38" t="e">
        <f t="shared" si="8"/>
        <v>#DIV/0!</v>
      </c>
      <c r="F71" s="38" t="e">
        <f t="shared" si="9"/>
        <v>#DIV/0!</v>
      </c>
      <c r="G71" s="38" t="e">
        <f t="shared" si="10"/>
        <v>#DIV/0!</v>
      </c>
      <c r="H71" s="38"/>
      <c r="I71" s="38"/>
      <c r="J71" s="38"/>
      <c r="K71" s="38"/>
      <c r="L71" s="40"/>
      <c r="M71" s="40"/>
      <c r="N71" s="30"/>
      <c r="O71" s="30"/>
      <c r="P71" s="29"/>
      <c r="Q71" s="29"/>
      <c r="R71" s="29"/>
      <c r="S71" s="29"/>
      <c r="T71" s="29"/>
      <c r="U71" s="29"/>
    </row>
    <row r="72" spans="1:21">
      <c r="A72" s="8">
        <f t="shared" si="11"/>
        <v>8</v>
      </c>
      <c r="B72" s="38">
        <f t="shared" si="5"/>
        <v>2.2519023758172212</v>
      </c>
      <c r="C72" s="38" t="e">
        <f t="shared" si="6"/>
        <v>#DIV/0!</v>
      </c>
      <c r="D72" s="38" t="e">
        <f t="shared" si="7"/>
        <v>#DIV/0!</v>
      </c>
      <c r="E72" s="38" t="e">
        <f t="shared" si="8"/>
        <v>#DIV/0!</v>
      </c>
      <c r="F72" s="38" t="e">
        <f t="shared" si="9"/>
        <v>#DIV/0!</v>
      </c>
      <c r="G72" s="38" t="e">
        <f t="shared" si="10"/>
        <v>#DIV/0!</v>
      </c>
      <c r="H72" s="38"/>
      <c r="I72" s="38"/>
      <c r="J72" s="38"/>
      <c r="K72" s="38"/>
      <c r="L72" s="40"/>
      <c r="M72" s="40"/>
      <c r="N72" s="30"/>
      <c r="O72" s="30"/>
      <c r="P72" s="29"/>
      <c r="Q72" s="29"/>
      <c r="R72" s="29"/>
      <c r="S72" s="29"/>
      <c r="T72" s="29"/>
      <c r="U72" s="29"/>
    </row>
    <row r="73" spans="1:21">
      <c r="A73" s="8">
        <f t="shared" si="11"/>
        <v>10</v>
      </c>
      <c r="B73" s="38">
        <f t="shared" si="5"/>
        <v>2.3400847182735798</v>
      </c>
      <c r="C73" s="38" t="e">
        <f t="shared" si="6"/>
        <v>#DIV/0!</v>
      </c>
      <c r="D73" s="38" t="e">
        <f t="shared" si="7"/>
        <v>#DIV/0!</v>
      </c>
      <c r="E73" s="38" t="e">
        <f t="shared" si="8"/>
        <v>#DIV/0!</v>
      </c>
      <c r="F73" s="38" t="e">
        <f t="shared" si="9"/>
        <v>#DIV/0!</v>
      </c>
      <c r="G73" s="38" t="e">
        <f t="shared" si="10"/>
        <v>#DIV/0!</v>
      </c>
      <c r="H73" s="38"/>
      <c r="I73" s="38"/>
      <c r="J73" s="38"/>
      <c r="K73" s="38"/>
      <c r="L73" s="40"/>
      <c r="M73" s="40"/>
      <c r="N73" s="30"/>
      <c r="O73" s="30"/>
      <c r="P73" s="29"/>
      <c r="Q73" s="29"/>
      <c r="R73" s="29"/>
      <c r="S73" s="29"/>
      <c r="T73" s="29"/>
      <c r="U73" s="29"/>
    </row>
    <row r="74" spans="1:21">
      <c r="A74" s="8">
        <f t="shared" si="11"/>
        <v>12</v>
      </c>
      <c r="B74" s="38">
        <f t="shared" si="5"/>
        <v>2.2166051394572253</v>
      </c>
      <c r="C74" s="38" t="e">
        <f t="shared" si="6"/>
        <v>#DIV/0!</v>
      </c>
      <c r="D74" s="38" t="e">
        <f t="shared" si="7"/>
        <v>#DIV/0!</v>
      </c>
      <c r="E74" s="38" t="e">
        <f t="shared" si="8"/>
        <v>#DIV/0!</v>
      </c>
      <c r="F74" s="38" t="e">
        <f t="shared" si="9"/>
        <v>#DIV/0!</v>
      </c>
      <c r="G74" s="38" t="e">
        <f t="shared" si="10"/>
        <v>#DIV/0!</v>
      </c>
      <c r="H74" s="38"/>
      <c r="I74" s="38"/>
      <c r="J74" s="38"/>
      <c r="K74" s="38"/>
      <c r="L74" s="40"/>
      <c r="M74" s="40"/>
      <c r="N74" s="30"/>
      <c r="O74" s="30"/>
      <c r="P74" s="29"/>
      <c r="Q74" s="29"/>
      <c r="R74" s="29"/>
      <c r="S74" s="29"/>
      <c r="T74" s="29"/>
      <c r="U74" s="29"/>
    </row>
    <row r="75" spans="1:21">
      <c r="A75" s="8">
        <f t="shared" si="11"/>
        <v>14</v>
      </c>
      <c r="B75" s="38">
        <f t="shared" si="5"/>
        <v>1.986871353153655</v>
      </c>
      <c r="C75" s="38" t="e">
        <f t="shared" si="6"/>
        <v>#DIV/0!</v>
      </c>
      <c r="D75" s="38" t="e">
        <f t="shared" si="7"/>
        <v>#DIV/0!</v>
      </c>
      <c r="E75" s="38" t="e">
        <f t="shared" si="8"/>
        <v>#DIV/0!</v>
      </c>
      <c r="F75" s="38" t="e">
        <f t="shared" si="9"/>
        <v>#DIV/0!</v>
      </c>
      <c r="G75" s="38" t="e">
        <f t="shared" si="10"/>
        <v>#DIV/0!</v>
      </c>
      <c r="H75" s="38"/>
      <c r="I75" s="38"/>
      <c r="J75" s="38"/>
      <c r="K75" s="38"/>
      <c r="L75" s="40"/>
      <c r="M75" s="40"/>
      <c r="N75" s="30"/>
      <c r="O75" s="30"/>
      <c r="P75" s="29"/>
      <c r="Q75" s="29"/>
      <c r="R75" s="29"/>
      <c r="S75" s="29"/>
      <c r="T75" s="29"/>
      <c r="U75" s="29"/>
    </row>
    <row r="76" spans="1:21">
      <c r="A76" s="8">
        <f t="shared" si="11"/>
        <v>16</v>
      </c>
      <c r="B76" s="38">
        <f t="shared" si="5"/>
        <v>1.7549037602633282</v>
      </c>
      <c r="C76" s="38" t="e">
        <f t="shared" si="6"/>
        <v>#DIV/0!</v>
      </c>
      <c r="D76" s="38" t="e">
        <f t="shared" si="7"/>
        <v>#DIV/0!</v>
      </c>
      <c r="E76" s="38" t="e">
        <f t="shared" si="8"/>
        <v>#DIV/0!</v>
      </c>
      <c r="F76" s="38" t="e">
        <f t="shared" si="9"/>
        <v>#DIV/0!</v>
      </c>
      <c r="G76" s="38" t="e">
        <f t="shared" si="10"/>
        <v>#DIV/0!</v>
      </c>
      <c r="H76" s="38"/>
      <c r="I76" s="38"/>
      <c r="J76" s="38"/>
      <c r="K76" s="38"/>
      <c r="L76" s="40"/>
      <c r="M76" s="40"/>
      <c r="N76" s="30"/>
      <c r="O76" s="30"/>
      <c r="P76" s="29"/>
      <c r="Q76" s="29"/>
      <c r="R76" s="29"/>
      <c r="S76" s="29"/>
      <c r="T76" s="29"/>
      <c r="U76" s="29"/>
    </row>
    <row r="77" spans="1:21" ht="13.5" customHeight="1">
      <c r="A77" s="8">
        <f t="shared" si="11"/>
        <v>18</v>
      </c>
      <c r="B77" s="38">
        <f t="shared" si="5"/>
        <v>1.5748923833787238</v>
      </c>
      <c r="C77" s="38" t="e">
        <f t="shared" si="6"/>
        <v>#DIV/0!</v>
      </c>
      <c r="D77" s="38" t="e">
        <f t="shared" si="7"/>
        <v>#DIV/0!</v>
      </c>
      <c r="E77" s="38" t="e">
        <f t="shared" si="8"/>
        <v>#DIV/0!</v>
      </c>
      <c r="F77" s="38" t="e">
        <f t="shared" si="9"/>
        <v>#DIV/0!</v>
      </c>
      <c r="G77" s="38" t="e">
        <f t="shared" si="10"/>
        <v>#DIV/0!</v>
      </c>
      <c r="H77" s="38"/>
      <c r="I77" s="38"/>
      <c r="J77" s="38"/>
      <c r="K77" s="38"/>
      <c r="L77" s="40"/>
      <c r="M77" s="40"/>
      <c r="N77" s="30"/>
      <c r="O77" s="30"/>
      <c r="P77" s="29"/>
      <c r="Q77" s="29"/>
      <c r="R77" s="29"/>
      <c r="S77" s="29"/>
      <c r="T77" s="29"/>
      <c r="U77" s="29"/>
    </row>
    <row r="78" spans="1:21">
      <c r="A78" s="8">
        <f t="shared" si="11"/>
        <v>20</v>
      </c>
      <c r="B78" s="38">
        <f t="shared" si="5"/>
        <v>1.4170421310568322</v>
      </c>
      <c r="C78" s="38" t="e">
        <f t="shared" si="6"/>
        <v>#DIV/0!</v>
      </c>
      <c r="D78" s="38" t="e">
        <f t="shared" si="7"/>
        <v>#DIV/0!</v>
      </c>
      <c r="E78" s="38" t="e">
        <f t="shared" si="8"/>
        <v>#DIV/0!</v>
      </c>
      <c r="F78" s="38" t="e">
        <f t="shared" si="9"/>
        <v>#DIV/0!</v>
      </c>
      <c r="G78" s="38" t="e">
        <f t="shared" si="10"/>
        <v>#DIV/0!</v>
      </c>
      <c r="H78" s="38"/>
      <c r="I78" s="38"/>
      <c r="J78" s="38"/>
      <c r="K78" s="38"/>
      <c r="L78" s="40"/>
      <c r="M78" s="40"/>
      <c r="N78" s="30"/>
      <c r="O78" s="30"/>
      <c r="P78" s="29"/>
      <c r="Q78" s="29"/>
      <c r="R78" s="29"/>
      <c r="S78" s="29"/>
      <c r="T78" s="29"/>
      <c r="U78" s="29"/>
    </row>
    <row r="79" spans="1:21">
      <c r="A79" s="8">
        <f t="shared" si="11"/>
        <v>22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40"/>
      <c r="M79" s="40"/>
      <c r="N79" s="30"/>
      <c r="O79" s="30"/>
      <c r="P79" s="29"/>
      <c r="Q79" s="29"/>
      <c r="R79" s="29"/>
      <c r="S79" s="29"/>
      <c r="T79" s="29"/>
      <c r="U79" s="29"/>
    </row>
    <row r="80" spans="1:21">
      <c r="A80" s="8">
        <f t="shared" si="11"/>
        <v>24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40"/>
      <c r="M80" s="40"/>
      <c r="N80" s="30"/>
      <c r="O80" s="30"/>
      <c r="P80" s="29"/>
      <c r="Q80" s="29"/>
      <c r="R80" s="38"/>
      <c r="S80" s="38"/>
      <c r="T80" s="38"/>
      <c r="U80" s="38"/>
    </row>
    <row r="81" spans="1:22">
      <c r="A81" s="8">
        <f t="shared" si="11"/>
        <v>26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40"/>
      <c r="M81" s="40"/>
      <c r="N81" s="30"/>
      <c r="O81" s="30"/>
      <c r="P81" s="29"/>
      <c r="Q81" s="29"/>
      <c r="R81" s="38"/>
      <c r="S81" s="38"/>
      <c r="T81" s="38"/>
      <c r="U81" s="38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2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2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X43"/>
  <sheetViews>
    <sheetView topLeftCell="A22" zoomScale="115" zoomScaleNormal="115" workbookViewId="0">
      <selection activeCell="M43" sqref="M43"/>
    </sheetView>
  </sheetViews>
  <sheetFormatPr defaultRowHeight="12.75"/>
  <sheetData>
    <row r="1" spans="2:24" s="8" customFormat="1">
      <c r="G1" s="65" t="s">
        <v>32</v>
      </c>
      <c r="H1" s="65"/>
      <c r="I1" s="65"/>
      <c r="J1" s="65"/>
      <c r="K1" s="65"/>
      <c r="L1" s="65"/>
      <c r="M1" s="65"/>
      <c r="N1" s="65"/>
    </row>
    <row r="2" spans="2:24">
      <c r="U2" s="8"/>
      <c r="V2" s="8"/>
      <c r="W2" s="8"/>
      <c r="X2" s="8"/>
    </row>
    <row r="3" spans="2:24" ht="61.5" customHeight="1">
      <c r="B3" s="6" t="s">
        <v>7</v>
      </c>
      <c r="C3" s="61" t="s">
        <v>15</v>
      </c>
      <c r="D3" s="62"/>
      <c r="E3" s="61" t="s">
        <v>18</v>
      </c>
      <c r="F3" s="62"/>
      <c r="G3" s="61" t="s">
        <v>4</v>
      </c>
      <c r="H3" s="62"/>
      <c r="I3" s="61" t="s">
        <v>5</v>
      </c>
      <c r="J3" s="62"/>
      <c r="K3" s="61" t="s">
        <v>6</v>
      </c>
      <c r="L3" s="62"/>
      <c r="M3" s="61" t="s">
        <v>19</v>
      </c>
      <c r="N3" s="62"/>
      <c r="O3" s="61"/>
      <c r="P3" s="62"/>
      <c r="Q3" s="61"/>
      <c r="R3" s="62"/>
      <c r="S3" s="61"/>
      <c r="T3" s="62"/>
      <c r="U3" s="8"/>
      <c r="V3" s="8"/>
      <c r="W3" s="8"/>
      <c r="X3" s="8"/>
    </row>
    <row r="4" spans="2:24" ht="67.5">
      <c r="B4" s="6"/>
      <c r="C4" s="31" t="s">
        <v>30</v>
      </c>
      <c r="D4" s="31" t="s">
        <v>31</v>
      </c>
      <c r="E4" s="31" t="s">
        <v>30</v>
      </c>
      <c r="F4" s="31" t="s">
        <v>31</v>
      </c>
      <c r="G4" s="31" t="s">
        <v>30</v>
      </c>
      <c r="H4" s="31" t="s">
        <v>31</v>
      </c>
      <c r="I4" s="31" t="s">
        <v>30</v>
      </c>
      <c r="J4" s="31" t="s">
        <v>31</v>
      </c>
      <c r="K4" s="31" t="s">
        <v>30</v>
      </c>
      <c r="L4" s="31" t="s">
        <v>31</v>
      </c>
      <c r="M4" s="31" t="s">
        <v>30</v>
      </c>
      <c r="N4" s="31" t="s">
        <v>31</v>
      </c>
      <c r="O4" s="31" t="s">
        <v>30</v>
      </c>
      <c r="P4" s="31" t="s">
        <v>31</v>
      </c>
      <c r="Q4" s="31" t="s">
        <v>30</v>
      </c>
      <c r="R4" s="31" t="s">
        <v>31</v>
      </c>
      <c r="S4" s="31" t="s">
        <v>30</v>
      </c>
      <c r="T4" s="31" t="s">
        <v>31</v>
      </c>
      <c r="U4" s="8"/>
      <c r="V4" s="8"/>
      <c r="W4" s="8"/>
      <c r="X4" s="8"/>
    </row>
    <row r="5" spans="2:24">
      <c r="B5" s="8">
        <v>-6</v>
      </c>
      <c r="C5" s="38"/>
      <c r="D5" s="38"/>
      <c r="E5" s="38"/>
      <c r="F5" s="38"/>
      <c r="G5" s="38"/>
      <c r="H5" s="38"/>
      <c r="I5" s="38"/>
      <c r="J5" s="38"/>
      <c r="K5" s="39"/>
      <c r="L5" s="39"/>
      <c r="M5" s="40"/>
      <c r="N5" s="40"/>
      <c r="O5" s="38"/>
      <c r="P5" s="38"/>
      <c r="Q5" s="29"/>
      <c r="R5" s="29"/>
      <c r="S5" s="41"/>
      <c r="T5" s="41"/>
      <c r="U5" s="8"/>
      <c r="V5" s="8"/>
      <c r="W5" s="8"/>
      <c r="X5" s="8"/>
    </row>
    <row r="6" spans="2:24">
      <c r="B6" s="8">
        <f>B5+2</f>
        <v>-4</v>
      </c>
      <c r="C6" s="38"/>
      <c r="D6" s="38"/>
      <c r="E6" s="38"/>
      <c r="F6" s="38"/>
      <c r="G6" s="38"/>
      <c r="H6" s="38"/>
      <c r="I6" s="38"/>
      <c r="J6" s="38"/>
      <c r="K6" s="39"/>
      <c r="L6" s="39"/>
      <c r="M6" s="40"/>
      <c r="N6" s="40"/>
      <c r="O6" s="30"/>
      <c r="P6" s="30"/>
      <c r="Q6" s="29"/>
      <c r="R6" s="29"/>
      <c r="S6" s="41"/>
      <c r="T6" s="41"/>
      <c r="U6" s="8"/>
      <c r="V6" s="8"/>
      <c r="W6" s="8"/>
      <c r="X6" s="8"/>
    </row>
    <row r="7" spans="2:24">
      <c r="B7" s="8">
        <f t="shared" ref="B7:B21" si="0">B6+2</f>
        <v>-2</v>
      </c>
      <c r="C7" s="38"/>
      <c r="D7" s="38"/>
      <c r="E7" s="38"/>
      <c r="F7" s="38"/>
      <c r="G7" s="38"/>
      <c r="H7" s="38"/>
      <c r="I7" s="38"/>
      <c r="J7" s="38"/>
      <c r="K7" s="39"/>
      <c r="L7" s="39"/>
      <c r="M7" s="40"/>
      <c r="N7" s="40"/>
      <c r="O7" s="30"/>
      <c r="P7" s="30"/>
      <c r="Q7" s="29"/>
      <c r="R7" s="29"/>
      <c r="S7" s="41"/>
      <c r="T7" s="41"/>
      <c r="U7" s="8"/>
      <c r="V7" s="8"/>
      <c r="W7" s="8"/>
      <c r="X7" s="8"/>
    </row>
    <row r="8" spans="2:24">
      <c r="B8" s="8">
        <f t="shared" si="0"/>
        <v>0</v>
      </c>
      <c r="C8" s="38"/>
      <c r="D8" s="38"/>
      <c r="E8" s="38"/>
      <c r="F8" s="38"/>
      <c r="G8" s="38"/>
      <c r="H8" s="38"/>
      <c r="I8" s="38"/>
      <c r="J8" s="38"/>
      <c r="K8" s="39"/>
      <c r="L8" s="39"/>
      <c r="M8" s="40"/>
      <c r="N8" s="40"/>
      <c r="O8" s="30"/>
      <c r="P8" s="30"/>
      <c r="Q8" s="29"/>
      <c r="R8" s="29"/>
      <c r="S8" s="41"/>
      <c r="T8" s="41"/>
      <c r="U8" s="8"/>
      <c r="V8" s="8"/>
      <c r="W8" s="8"/>
      <c r="X8" s="8"/>
    </row>
    <row r="9" spans="2:24" ht="15">
      <c r="B9" s="8">
        <f t="shared" si="0"/>
        <v>2</v>
      </c>
      <c r="C9" s="38"/>
      <c r="D9" s="50"/>
      <c r="E9" s="38"/>
      <c r="F9" s="38"/>
      <c r="G9" s="38"/>
      <c r="H9" s="38"/>
      <c r="I9" s="38"/>
      <c r="J9" s="38"/>
      <c r="K9" s="39"/>
      <c r="L9" s="39"/>
      <c r="M9" s="40"/>
      <c r="N9" s="40"/>
      <c r="O9" s="30"/>
      <c r="P9" s="30"/>
      <c r="Q9" s="29"/>
      <c r="R9" s="29"/>
      <c r="S9" s="41"/>
      <c r="T9" s="41"/>
      <c r="U9" s="8"/>
      <c r="V9" s="8"/>
      <c r="W9" s="8"/>
      <c r="X9" s="8"/>
    </row>
    <row r="10" spans="2:24" ht="15">
      <c r="B10" s="8">
        <f t="shared" si="0"/>
        <v>4</v>
      </c>
      <c r="C10" s="38"/>
      <c r="D10" s="48"/>
      <c r="E10" s="38"/>
      <c r="F10" s="38"/>
      <c r="G10" s="38"/>
      <c r="H10" s="38"/>
      <c r="I10" s="38"/>
      <c r="J10" s="38"/>
      <c r="K10" s="39"/>
      <c r="L10" s="39"/>
      <c r="M10" s="40"/>
      <c r="N10" s="40"/>
      <c r="O10" s="30"/>
      <c r="P10" s="30"/>
      <c r="Q10" s="29"/>
      <c r="R10" s="29"/>
      <c r="S10" s="41"/>
      <c r="T10" s="41"/>
      <c r="U10" s="8"/>
      <c r="V10" s="8"/>
      <c r="W10" s="8"/>
      <c r="X10" s="8"/>
    </row>
    <row r="11" spans="2:24" ht="15">
      <c r="B11" s="8">
        <f t="shared" si="0"/>
        <v>6</v>
      </c>
      <c r="C11" s="38"/>
      <c r="D11" s="51"/>
      <c r="E11" s="38"/>
      <c r="F11" s="38"/>
      <c r="G11" s="38"/>
      <c r="H11" s="38"/>
      <c r="I11" s="38"/>
      <c r="J11" s="38"/>
      <c r="K11" s="39"/>
      <c r="L11" s="39"/>
      <c r="M11" s="40"/>
      <c r="N11" s="40"/>
      <c r="O11" s="30"/>
      <c r="P11" s="30"/>
      <c r="Q11" s="29"/>
      <c r="R11" s="29"/>
      <c r="S11" s="41"/>
      <c r="T11" s="41"/>
      <c r="U11" s="8"/>
      <c r="V11" s="8"/>
      <c r="W11" s="8"/>
      <c r="X11" s="8"/>
    </row>
    <row r="12" spans="2:24" ht="15">
      <c r="B12" s="8">
        <f t="shared" si="0"/>
        <v>8</v>
      </c>
      <c r="C12" s="38"/>
      <c r="D12" s="48"/>
      <c r="E12" s="38"/>
      <c r="F12" s="38"/>
      <c r="G12" s="38"/>
      <c r="H12" s="38"/>
      <c r="I12" s="38"/>
      <c r="J12" s="38"/>
      <c r="K12" s="39"/>
      <c r="L12" s="39"/>
      <c r="M12" s="40"/>
      <c r="N12" s="40"/>
      <c r="O12" s="30"/>
      <c r="P12" s="30"/>
      <c r="Q12" s="29"/>
      <c r="R12" s="29"/>
      <c r="S12" s="41"/>
      <c r="T12" s="41"/>
      <c r="U12" s="8"/>
      <c r="V12" s="8"/>
      <c r="W12" s="8"/>
      <c r="X12" s="8"/>
    </row>
    <row r="13" spans="2:24" ht="15">
      <c r="B13" s="8">
        <f t="shared" si="0"/>
        <v>10</v>
      </c>
      <c r="C13" s="38"/>
      <c r="D13" s="48"/>
      <c r="E13" s="38"/>
      <c r="F13" s="38"/>
      <c r="G13" s="38"/>
      <c r="H13" s="38"/>
      <c r="I13" s="38"/>
      <c r="J13" s="38"/>
      <c r="K13" s="39"/>
      <c r="L13" s="39"/>
      <c r="M13" s="40"/>
      <c r="N13" s="40"/>
      <c r="O13" s="30"/>
      <c r="P13" s="30"/>
      <c r="Q13" s="29"/>
      <c r="R13" s="29"/>
      <c r="S13" s="41"/>
      <c r="T13" s="41"/>
      <c r="U13" s="8"/>
      <c r="V13" s="8"/>
      <c r="W13" s="8"/>
      <c r="X13" s="8"/>
    </row>
    <row r="14" spans="2:24" ht="15">
      <c r="B14" s="8">
        <f t="shared" si="0"/>
        <v>12</v>
      </c>
      <c r="C14" s="38"/>
      <c r="D14" s="48"/>
      <c r="E14" s="38"/>
      <c r="F14" s="38"/>
      <c r="G14" s="38"/>
      <c r="H14" s="38"/>
      <c r="I14" s="38"/>
      <c r="J14" s="38"/>
      <c r="K14" s="39"/>
      <c r="L14" s="39"/>
      <c r="M14" s="40"/>
      <c r="N14" s="40"/>
      <c r="O14" s="30"/>
      <c r="P14" s="30"/>
      <c r="Q14" s="29"/>
      <c r="R14" s="29"/>
      <c r="S14" s="41"/>
      <c r="T14" s="41"/>
      <c r="U14" s="8"/>
      <c r="V14" s="8"/>
      <c r="W14" s="8"/>
      <c r="X14" s="8"/>
    </row>
    <row r="15" spans="2:24" ht="15">
      <c r="B15" s="8">
        <f t="shared" si="0"/>
        <v>14</v>
      </c>
      <c r="C15" s="38"/>
      <c r="D15" s="48"/>
      <c r="E15" s="38"/>
      <c r="F15" s="38"/>
      <c r="G15" s="38"/>
      <c r="H15" s="38"/>
      <c r="I15" s="38"/>
      <c r="J15" s="38"/>
      <c r="K15" s="39"/>
      <c r="L15" s="39"/>
      <c r="M15" s="40"/>
      <c r="N15" s="40"/>
      <c r="O15" s="30"/>
      <c r="P15" s="30"/>
      <c r="Q15" s="29"/>
      <c r="R15" s="29"/>
      <c r="S15" s="41"/>
      <c r="T15" s="41"/>
      <c r="U15" s="8"/>
      <c r="V15" s="8"/>
      <c r="W15" s="8"/>
      <c r="X15" s="8"/>
    </row>
    <row r="16" spans="2:24" ht="15">
      <c r="B16" s="8">
        <f t="shared" si="0"/>
        <v>16</v>
      </c>
      <c r="C16" s="38"/>
      <c r="D16" s="48"/>
      <c r="E16" s="38"/>
      <c r="F16" s="38"/>
      <c r="G16" s="38"/>
      <c r="H16" s="38"/>
      <c r="I16" s="38"/>
      <c r="J16" s="38"/>
      <c r="K16" s="39"/>
      <c r="L16" s="39"/>
      <c r="M16" s="40"/>
      <c r="N16" s="40"/>
      <c r="O16" s="30"/>
      <c r="P16" s="30"/>
      <c r="Q16" s="29"/>
      <c r="R16" s="29"/>
      <c r="S16" s="41"/>
      <c r="T16" s="41"/>
      <c r="U16" s="8"/>
      <c r="V16" s="8"/>
      <c r="W16" s="8"/>
      <c r="X16" s="8"/>
    </row>
    <row r="17" spans="2:24" ht="15">
      <c r="B17" s="8">
        <f t="shared" si="0"/>
        <v>18</v>
      </c>
      <c r="C17" s="38"/>
      <c r="D17" s="48"/>
      <c r="E17" s="38"/>
      <c r="F17" s="38"/>
      <c r="G17" s="38"/>
      <c r="H17" s="38"/>
      <c r="I17" s="38"/>
      <c r="J17" s="38"/>
      <c r="K17" s="39"/>
      <c r="L17" s="39"/>
      <c r="M17" s="40"/>
      <c r="N17" s="40"/>
      <c r="O17" s="30"/>
      <c r="P17" s="30"/>
      <c r="Q17" s="29"/>
      <c r="R17" s="29"/>
      <c r="S17" s="41"/>
      <c r="T17" s="41"/>
      <c r="U17" s="8"/>
      <c r="V17" s="8"/>
      <c r="W17" s="8"/>
      <c r="X17" s="8"/>
    </row>
    <row r="18" spans="2:24" ht="15">
      <c r="B18" s="8">
        <f t="shared" si="0"/>
        <v>20</v>
      </c>
      <c r="C18" s="38"/>
      <c r="D18" s="48"/>
      <c r="E18" s="38"/>
      <c r="F18" s="38"/>
      <c r="G18" s="38"/>
      <c r="H18" s="38"/>
      <c r="I18" s="38"/>
      <c r="J18" s="38"/>
      <c r="K18" s="39"/>
      <c r="L18" s="39"/>
      <c r="M18" s="40"/>
      <c r="N18" s="40"/>
      <c r="O18" s="30"/>
      <c r="P18" s="30"/>
      <c r="Q18" s="29"/>
      <c r="R18" s="29"/>
      <c r="S18" s="41"/>
      <c r="T18" s="41"/>
      <c r="U18" s="8"/>
      <c r="V18" s="8"/>
      <c r="W18" s="8"/>
      <c r="X18" s="8"/>
    </row>
    <row r="19" spans="2:24" ht="15">
      <c r="B19" s="8">
        <f t="shared" si="0"/>
        <v>22</v>
      </c>
      <c r="C19" s="38"/>
      <c r="D19" s="48"/>
      <c r="E19" s="38"/>
      <c r="F19" s="38"/>
      <c r="G19" s="38"/>
      <c r="H19" s="38"/>
      <c r="I19" s="38"/>
      <c r="J19" s="38"/>
      <c r="K19" s="39"/>
      <c r="L19" s="39"/>
      <c r="M19" s="40"/>
      <c r="N19" s="40"/>
      <c r="O19" s="30"/>
      <c r="P19" s="30"/>
      <c r="Q19" s="29"/>
      <c r="R19" s="29"/>
      <c r="S19" s="41"/>
      <c r="T19" s="41"/>
      <c r="U19" s="8"/>
      <c r="V19" s="8"/>
      <c r="W19" s="8"/>
      <c r="X19" s="8"/>
    </row>
    <row r="20" spans="2:24" ht="15">
      <c r="B20" s="8">
        <f t="shared" si="0"/>
        <v>24</v>
      </c>
      <c r="C20" s="38"/>
      <c r="D20" s="48"/>
      <c r="E20" s="38"/>
      <c r="F20" s="38"/>
      <c r="G20" s="38"/>
      <c r="H20" s="38"/>
      <c r="I20" s="38"/>
      <c r="J20" s="38"/>
      <c r="K20" s="39"/>
      <c r="L20" s="39"/>
      <c r="M20" s="40"/>
      <c r="N20" s="40"/>
      <c r="O20" s="30"/>
      <c r="P20" s="30"/>
      <c r="Q20" s="29"/>
      <c r="R20" s="29"/>
      <c r="S20" s="41"/>
      <c r="T20" s="41"/>
      <c r="U20" s="8"/>
      <c r="V20" s="8"/>
      <c r="W20" s="8"/>
      <c r="X20" s="8"/>
    </row>
    <row r="21" spans="2:24" ht="15">
      <c r="B21" s="8">
        <f t="shared" si="0"/>
        <v>26</v>
      </c>
      <c r="C21" s="38"/>
      <c r="D21" s="37"/>
      <c r="E21" s="38"/>
      <c r="F21" s="38"/>
      <c r="G21" s="38"/>
      <c r="H21" s="38"/>
      <c r="I21" s="38"/>
      <c r="J21" s="38"/>
      <c r="K21" s="39"/>
      <c r="L21" s="39"/>
      <c r="M21" s="40"/>
      <c r="N21" s="40"/>
      <c r="O21" s="30"/>
      <c r="P21" s="30"/>
      <c r="Q21" s="29"/>
      <c r="R21" s="29"/>
      <c r="S21" s="41"/>
      <c r="T21" s="41"/>
      <c r="U21" s="8"/>
      <c r="V21" s="8"/>
      <c r="W21" s="8"/>
      <c r="X21" s="8"/>
    </row>
    <row r="22" spans="2:24">
      <c r="U22" s="8"/>
      <c r="V22" s="8"/>
      <c r="W22" s="8"/>
      <c r="X22" s="8"/>
    </row>
    <row r="23" spans="2:24">
      <c r="U23" s="8"/>
      <c r="V23" s="8"/>
      <c r="W23" s="8"/>
      <c r="X23" s="8"/>
    </row>
    <row r="24" spans="2:24">
      <c r="F24" s="63" t="s">
        <v>33</v>
      </c>
      <c r="G24" s="64"/>
      <c r="H24" s="64"/>
      <c r="I24" s="64"/>
      <c r="J24" s="64"/>
      <c r="K24" s="64"/>
      <c r="L24" s="64"/>
      <c r="M24" s="64"/>
      <c r="N24" s="64"/>
      <c r="O24" s="64"/>
    </row>
    <row r="25" spans="2:24" ht="46.5">
      <c r="B25" s="6" t="s">
        <v>7</v>
      </c>
      <c r="C25" s="61" t="s">
        <v>15</v>
      </c>
      <c r="D25" s="62"/>
      <c r="E25" s="61" t="s">
        <v>18</v>
      </c>
      <c r="F25" s="62"/>
      <c r="G25" s="61" t="s">
        <v>4</v>
      </c>
      <c r="H25" s="62"/>
      <c r="I25" s="61" t="s">
        <v>5</v>
      </c>
      <c r="J25" s="62"/>
      <c r="K25" s="61" t="s">
        <v>6</v>
      </c>
      <c r="L25" s="62"/>
      <c r="M25" s="61" t="s">
        <v>19</v>
      </c>
      <c r="N25" s="62"/>
      <c r="O25" s="61"/>
      <c r="P25" s="62"/>
      <c r="Q25" s="61"/>
      <c r="R25" s="62"/>
      <c r="S25" s="61"/>
      <c r="T25" s="62"/>
    </row>
    <row r="26" spans="2:24" ht="67.5">
      <c r="B26" s="6"/>
      <c r="C26" s="31" t="s">
        <v>30</v>
      </c>
      <c r="D26" s="31" t="s">
        <v>31</v>
      </c>
      <c r="E26" s="31" t="s">
        <v>30</v>
      </c>
      <c r="F26" s="31" t="s">
        <v>31</v>
      </c>
      <c r="G26" s="31" t="s">
        <v>30</v>
      </c>
      <c r="H26" s="31" t="s">
        <v>31</v>
      </c>
      <c r="I26" s="31" t="s">
        <v>30</v>
      </c>
      <c r="J26" s="31" t="s">
        <v>31</v>
      </c>
      <c r="K26" s="31" t="s">
        <v>30</v>
      </c>
      <c r="L26" s="31" t="s">
        <v>31</v>
      </c>
      <c r="M26" s="31" t="s">
        <v>30</v>
      </c>
      <c r="N26" s="31" t="s">
        <v>31</v>
      </c>
      <c r="O26" s="31" t="s">
        <v>30</v>
      </c>
      <c r="P26" s="31" t="s">
        <v>31</v>
      </c>
      <c r="Q26" s="31" t="s">
        <v>30</v>
      </c>
      <c r="R26" s="31" t="s">
        <v>31</v>
      </c>
      <c r="S26" s="31" t="s">
        <v>30</v>
      </c>
      <c r="T26" s="31" t="s">
        <v>31</v>
      </c>
    </row>
    <row r="27" spans="2:24">
      <c r="B27" s="8">
        <v>-6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40"/>
      <c r="N27" s="40"/>
      <c r="O27" s="38"/>
      <c r="P27" s="38"/>
      <c r="Q27" s="29"/>
      <c r="R27" s="29"/>
      <c r="S27" s="41"/>
      <c r="T27" s="41"/>
    </row>
    <row r="28" spans="2:24">
      <c r="B28" s="8">
        <f>B27+2</f>
        <v>-4</v>
      </c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40"/>
      <c r="N28" s="40"/>
      <c r="O28" s="38"/>
      <c r="P28" s="38"/>
      <c r="Q28" s="29"/>
      <c r="R28" s="29"/>
      <c r="S28" s="29"/>
      <c r="T28" s="29"/>
    </row>
    <row r="29" spans="2:24">
      <c r="B29" s="8">
        <f t="shared" ref="B29:B43" si="1">B28+2</f>
        <v>-2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40"/>
      <c r="N29" s="40"/>
      <c r="O29" s="38"/>
      <c r="P29" s="38"/>
      <c r="Q29" s="29"/>
      <c r="R29" s="29"/>
      <c r="S29" s="29"/>
      <c r="T29" s="29"/>
    </row>
    <row r="30" spans="2:24">
      <c r="B30" s="8">
        <f t="shared" si="1"/>
        <v>0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40"/>
      <c r="N30" s="40"/>
      <c r="O30" s="38"/>
      <c r="P30" s="38"/>
      <c r="Q30" s="29"/>
      <c r="R30" s="29"/>
      <c r="S30" s="29"/>
      <c r="T30" s="29"/>
    </row>
    <row r="31" spans="2:24" ht="15">
      <c r="B31" s="8">
        <f t="shared" si="1"/>
        <v>2</v>
      </c>
      <c r="C31" s="38"/>
      <c r="D31" s="50"/>
      <c r="E31" s="38"/>
      <c r="F31" s="38"/>
      <c r="G31" s="38"/>
      <c r="H31" s="38"/>
      <c r="I31" s="38"/>
      <c r="J31" s="38"/>
      <c r="K31" s="38"/>
      <c r="L31" s="38"/>
      <c r="M31" s="40"/>
      <c r="N31" s="40"/>
      <c r="O31" s="38"/>
      <c r="P31" s="38"/>
      <c r="Q31" s="29"/>
      <c r="R31" s="29"/>
      <c r="S31" s="29"/>
      <c r="T31" s="29"/>
    </row>
    <row r="32" spans="2:24" ht="15">
      <c r="B32" s="8">
        <f t="shared" si="1"/>
        <v>4</v>
      </c>
      <c r="C32" s="38"/>
      <c r="D32" s="48"/>
      <c r="E32" s="38"/>
      <c r="F32" s="38"/>
      <c r="G32" s="38"/>
      <c r="H32" s="38"/>
      <c r="I32" s="38"/>
      <c r="J32" s="38"/>
      <c r="K32" s="38"/>
      <c r="L32" s="38"/>
      <c r="M32" s="40"/>
      <c r="N32" s="40"/>
      <c r="O32" s="38"/>
      <c r="P32" s="38"/>
      <c r="Q32" s="29"/>
      <c r="R32" s="29"/>
      <c r="S32" s="29"/>
      <c r="T32" s="29"/>
    </row>
    <row r="33" spans="2:20" ht="15">
      <c r="B33" s="8">
        <f t="shared" si="1"/>
        <v>6</v>
      </c>
      <c r="C33" s="38"/>
      <c r="D33" s="51"/>
      <c r="E33" s="38"/>
      <c r="F33" s="38"/>
      <c r="G33" s="38"/>
      <c r="H33" s="38"/>
      <c r="I33" s="38"/>
      <c r="J33" s="38"/>
      <c r="K33" s="38"/>
      <c r="L33" s="38"/>
      <c r="M33" s="40"/>
      <c r="N33" s="40"/>
      <c r="O33" s="38"/>
      <c r="P33" s="38"/>
      <c r="Q33" s="29"/>
      <c r="R33" s="29"/>
      <c r="S33" s="29"/>
      <c r="T33" s="29"/>
    </row>
    <row r="34" spans="2:20" ht="15">
      <c r="B34" s="8">
        <f t="shared" si="1"/>
        <v>8</v>
      </c>
      <c r="C34" s="38"/>
      <c r="D34" s="48"/>
      <c r="E34" s="38"/>
      <c r="F34" s="38"/>
      <c r="G34" s="38"/>
      <c r="H34" s="38"/>
      <c r="I34" s="38"/>
      <c r="J34" s="38"/>
      <c r="K34" s="38"/>
      <c r="L34" s="38"/>
      <c r="M34" s="40"/>
      <c r="N34" s="40"/>
      <c r="O34" s="38"/>
      <c r="P34" s="38"/>
      <c r="Q34" s="29"/>
      <c r="R34" s="29"/>
      <c r="S34" s="29"/>
      <c r="T34" s="29"/>
    </row>
    <row r="35" spans="2:20" ht="15">
      <c r="B35" s="8">
        <f t="shared" si="1"/>
        <v>10</v>
      </c>
      <c r="C35" s="38"/>
      <c r="D35" s="48"/>
      <c r="E35" s="38"/>
      <c r="F35" s="38"/>
      <c r="G35" s="38"/>
      <c r="H35" s="38"/>
      <c r="I35" s="38"/>
      <c r="J35" s="38"/>
      <c r="K35" s="38"/>
      <c r="L35" s="38"/>
      <c r="M35" s="40"/>
      <c r="N35" s="40"/>
      <c r="O35" s="38"/>
      <c r="P35" s="38"/>
      <c r="Q35" s="29"/>
      <c r="R35" s="29"/>
      <c r="S35" s="29"/>
      <c r="T35" s="29"/>
    </row>
    <row r="36" spans="2:20" ht="15">
      <c r="B36" s="8">
        <f t="shared" si="1"/>
        <v>12</v>
      </c>
      <c r="C36" s="38"/>
      <c r="D36" s="48"/>
      <c r="E36" s="38"/>
      <c r="F36" s="38"/>
      <c r="G36" s="38"/>
      <c r="H36" s="38"/>
      <c r="I36" s="38"/>
      <c r="J36" s="38"/>
      <c r="K36" s="38"/>
      <c r="L36" s="38"/>
      <c r="M36" s="40"/>
      <c r="N36" s="40"/>
      <c r="O36" s="38"/>
      <c r="P36" s="38"/>
      <c r="Q36" s="29"/>
      <c r="R36" s="29"/>
      <c r="S36" s="29"/>
      <c r="T36" s="29"/>
    </row>
    <row r="37" spans="2:20" ht="15">
      <c r="B37" s="8">
        <f t="shared" si="1"/>
        <v>14</v>
      </c>
      <c r="C37" s="38"/>
      <c r="D37" s="48"/>
      <c r="E37" s="38"/>
      <c r="F37" s="38"/>
      <c r="G37" s="38"/>
      <c r="H37" s="38"/>
      <c r="I37" s="38"/>
      <c r="J37" s="38"/>
      <c r="K37" s="38"/>
      <c r="L37" s="38"/>
      <c r="M37" s="40"/>
      <c r="N37" s="40"/>
      <c r="O37" s="38"/>
      <c r="P37" s="38"/>
      <c r="Q37" s="29"/>
      <c r="R37" s="29"/>
      <c r="S37" s="29"/>
      <c r="T37" s="29"/>
    </row>
    <row r="38" spans="2:20" ht="15">
      <c r="B38" s="8">
        <f t="shared" si="1"/>
        <v>16</v>
      </c>
      <c r="C38" s="38"/>
      <c r="D38" s="48"/>
      <c r="E38" s="38"/>
      <c r="F38" s="38"/>
      <c r="G38" s="38"/>
      <c r="H38" s="38"/>
      <c r="I38" s="38"/>
      <c r="J38" s="38"/>
      <c r="K38" s="38"/>
      <c r="L38" s="38"/>
      <c r="M38" s="40"/>
      <c r="N38" s="40"/>
      <c r="O38" s="38"/>
      <c r="P38" s="38"/>
      <c r="Q38" s="29"/>
      <c r="R38" s="29"/>
      <c r="S38" s="29"/>
      <c r="T38" s="29"/>
    </row>
    <row r="39" spans="2:20" ht="15">
      <c r="B39" s="8">
        <f t="shared" si="1"/>
        <v>18</v>
      </c>
      <c r="C39" s="38"/>
      <c r="D39" s="48"/>
      <c r="E39" s="38"/>
      <c r="F39" s="38"/>
      <c r="G39" s="38"/>
      <c r="H39" s="38"/>
      <c r="I39" s="38"/>
      <c r="J39" s="38"/>
      <c r="K39" s="38"/>
      <c r="L39" s="38"/>
      <c r="M39" s="40"/>
      <c r="N39" s="40"/>
      <c r="O39" s="38"/>
      <c r="P39" s="38"/>
      <c r="Q39" s="29"/>
      <c r="R39" s="29"/>
      <c r="S39" s="29"/>
      <c r="T39" s="29"/>
    </row>
    <row r="40" spans="2:20" ht="15">
      <c r="B40" s="8">
        <f t="shared" si="1"/>
        <v>20</v>
      </c>
      <c r="C40" s="38"/>
      <c r="D40" s="48"/>
      <c r="E40" s="38"/>
      <c r="F40" s="38"/>
      <c r="G40" s="38"/>
      <c r="H40" s="38"/>
      <c r="I40" s="38"/>
      <c r="J40" s="38"/>
      <c r="K40" s="38"/>
      <c r="L40" s="38"/>
      <c r="M40" s="40"/>
      <c r="N40" s="40"/>
      <c r="O40" s="38"/>
      <c r="P40" s="38"/>
      <c r="Q40" s="29"/>
      <c r="R40" s="29"/>
      <c r="S40" s="29"/>
      <c r="T40" s="29"/>
    </row>
    <row r="41" spans="2:20" ht="15">
      <c r="B41" s="8">
        <f t="shared" si="1"/>
        <v>22</v>
      </c>
      <c r="C41" s="38"/>
      <c r="D41" s="48"/>
      <c r="E41" s="38"/>
      <c r="F41" s="38"/>
      <c r="G41" s="38"/>
      <c r="H41" s="38"/>
      <c r="I41" s="38"/>
      <c r="J41" s="38"/>
      <c r="K41" s="38"/>
      <c r="L41" s="38"/>
      <c r="M41" s="40"/>
      <c r="N41" s="40"/>
      <c r="O41" s="38"/>
      <c r="P41" s="38"/>
      <c r="Q41" s="29"/>
      <c r="R41" s="29"/>
      <c r="S41" s="29"/>
      <c r="T41" s="29"/>
    </row>
    <row r="42" spans="2:20" ht="15">
      <c r="B42" s="8">
        <f t="shared" si="1"/>
        <v>24</v>
      </c>
      <c r="C42" s="38"/>
      <c r="D42" s="48"/>
      <c r="E42" s="38"/>
      <c r="F42" s="38"/>
      <c r="G42" s="38"/>
      <c r="H42" s="38"/>
      <c r="I42" s="38"/>
      <c r="J42" s="38"/>
      <c r="K42" s="38"/>
      <c r="L42" s="38"/>
      <c r="M42" s="40"/>
      <c r="N42" s="40"/>
      <c r="O42" s="38"/>
      <c r="P42" s="38"/>
      <c r="Q42" s="29"/>
      <c r="R42" s="29"/>
      <c r="S42" s="29"/>
      <c r="T42" s="29"/>
    </row>
    <row r="43" spans="2:20" ht="15">
      <c r="B43" s="8">
        <f t="shared" si="1"/>
        <v>26</v>
      </c>
      <c r="C43" s="38"/>
      <c r="D43" s="37"/>
      <c r="E43" s="38"/>
      <c r="F43" s="38"/>
      <c r="G43" s="38"/>
      <c r="H43" s="38"/>
      <c r="I43" s="38"/>
      <c r="J43" s="38"/>
      <c r="K43" s="39"/>
      <c r="L43" s="39"/>
      <c r="M43" s="40"/>
      <c r="N43" s="40"/>
      <c r="O43" s="30"/>
      <c r="P43" s="30"/>
      <c r="Q43" s="29"/>
      <c r="R43" s="29"/>
      <c r="S43" s="41"/>
      <c r="T43" s="41"/>
    </row>
  </sheetData>
  <mergeCells count="20">
    <mergeCell ref="O25:P25"/>
    <mergeCell ref="Q25:R25"/>
    <mergeCell ref="S25:T25"/>
    <mergeCell ref="F24:O24"/>
    <mergeCell ref="G1:N1"/>
    <mergeCell ref="M25:N25"/>
    <mergeCell ref="M3:N3"/>
    <mergeCell ref="O3:P3"/>
    <mergeCell ref="Q3:R3"/>
    <mergeCell ref="S3:T3"/>
    <mergeCell ref="C25:D25"/>
    <mergeCell ref="E25:F25"/>
    <mergeCell ref="G25:H25"/>
    <mergeCell ref="I25:J25"/>
    <mergeCell ref="K25:L25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A44"/>
  <sheetViews>
    <sheetView topLeftCell="A13" workbookViewId="0">
      <selection activeCell="P53" sqref="P53"/>
    </sheetView>
  </sheetViews>
  <sheetFormatPr defaultRowHeight="12.75"/>
  <sheetData>
    <row r="2" spans="2:27">
      <c r="B2" s="8"/>
      <c r="C2" s="8"/>
      <c r="D2" s="8"/>
      <c r="E2" s="8"/>
      <c r="F2" s="8"/>
      <c r="G2" s="8"/>
      <c r="H2" s="65" t="s">
        <v>32</v>
      </c>
      <c r="I2" s="65"/>
      <c r="J2" s="65"/>
      <c r="K2" s="65"/>
      <c r="L2" s="65"/>
      <c r="M2" s="65"/>
      <c r="N2" s="65"/>
      <c r="O2" s="65"/>
      <c r="P2" s="8"/>
      <c r="Q2" s="8"/>
      <c r="R2" s="8"/>
      <c r="S2" s="8"/>
      <c r="T2" s="8"/>
      <c r="U2" s="8"/>
    </row>
    <row r="3" spans="2:27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2:27" ht="60.75" customHeight="1">
      <c r="B4" s="8"/>
      <c r="C4" s="6" t="s">
        <v>7</v>
      </c>
      <c r="D4" s="56" t="s">
        <v>15</v>
      </c>
      <c r="E4" s="56"/>
      <c r="F4" s="56"/>
      <c r="G4" s="56"/>
      <c r="H4" s="56" t="s">
        <v>36</v>
      </c>
      <c r="I4" s="56"/>
      <c r="J4" s="56"/>
      <c r="K4" s="56"/>
      <c r="L4" s="56" t="s">
        <v>23</v>
      </c>
      <c r="M4" s="56"/>
      <c r="N4" s="56"/>
      <c r="O4" s="56"/>
      <c r="P4" s="56" t="s">
        <v>24</v>
      </c>
      <c r="Q4" s="56"/>
      <c r="R4" s="56"/>
      <c r="S4" s="56"/>
      <c r="T4" s="56" t="s">
        <v>25</v>
      </c>
      <c r="U4" s="56"/>
      <c r="V4" s="56"/>
      <c r="W4" s="56"/>
      <c r="X4" s="56" t="s">
        <v>19</v>
      </c>
      <c r="Y4" s="56"/>
      <c r="Z4" s="56"/>
      <c r="AA4" s="56"/>
    </row>
    <row r="5" spans="2:27" ht="67.5">
      <c r="B5" s="8"/>
      <c r="C5" s="6"/>
      <c r="D5" s="31" t="s">
        <v>30</v>
      </c>
      <c r="E5" s="31" t="s">
        <v>31</v>
      </c>
      <c r="F5" s="31" t="s">
        <v>34</v>
      </c>
      <c r="G5" s="31" t="s">
        <v>35</v>
      </c>
      <c r="H5" s="31" t="s">
        <v>30</v>
      </c>
      <c r="I5" s="31" t="s">
        <v>31</v>
      </c>
      <c r="J5" s="31" t="s">
        <v>34</v>
      </c>
      <c r="K5" s="31" t="s">
        <v>35</v>
      </c>
      <c r="L5" s="31" t="s">
        <v>30</v>
      </c>
      <c r="M5" s="31" t="s">
        <v>31</v>
      </c>
      <c r="N5" s="31" t="s">
        <v>34</v>
      </c>
      <c r="O5" s="31" t="s">
        <v>35</v>
      </c>
      <c r="P5" s="31" t="s">
        <v>30</v>
      </c>
      <c r="Q5" s="31" t="s">
        <v>31</v>
      </c>
      <c r="R5" s="31" t="s">
        <v>34</v>
      </c>
      <c r="S5" s="31" t="s">
        <v>35</v>
      </c>
      <c r="T5" s="31" t="s">
        <v>30</v>
      </c>
      <c r="U5" s="31" t="s">
        <v>31</v>
      </c>
      <c r="V5" s="31" t="s">
        <v>34</v>
      </c>
      <c r="W5" s="31" t="s">
        <v>35</v>
      </c>
      <c r="X5" s="31" t="s">
        <v>30</v>
      </c>
      <c r="Y5" s="31" t="s">
        <v>31</v>
      </c>
      <c r="Z5" s="31" t="s">
        <v>34</v>
      </c>
      <c r="AA5" s="31" t="s">
        <v>35</v>
      </c>
    </row>
    <row r="6" spans="2:27">
      <c r="B6" s="8"/>
      <c r="C6" s="8">
        <v>-6</v>
      </c>
      <c r="D6" s="38"/>
      <c r="E6" s="38"/>
      <c r="F6" s="38"/>
      <c r="G6" s="38"/>
      <c r="H6" s="38"/>
      <c r="I6" s="38"/>
      <c r="J6" s="38"/>
      <c r="K6" s="38"/>
      <c r="L6" s="39"/>
      <c r="M6" s="39"/>
      <c r="N6" s="40"/>
      <c r="O6" s="40"/>
      <c r="P6" s="38"/>
      <c r="Q6" s="38"/>
      <c r="R6" s="29"/>
      <c r="S6" s="29"/>
      <c r="T6" s="41"/>
      <c r="U6" s="41"/>
      <c r="V6" s="38"/>
      <c r="W6" s="38"/>
      <c r="X6" s="38"/>
      <c r="Y6" s="38"/>
      <c r="Z6" s="38"/>
      <c r="AA6" s="38"/>
    </row>
    <row r="7" spans="2:27">
      <c r="B7" s="8"/>
      <c r="C7" s="8">
        <f>C6+2</f>
        <v>-4</v>
      </c>
      <c r="D7" s="38"/>
      <c r="E7" s="38"/>
      <c r="F7" s="38"/>
      <c r="G7" s="38"/>
      <c r="H7" s="38"/>
      <c r="I7" s="38"/>
      <c r="J7" s="38"/>
      <c r="K7" s="38"/>
      <c r="L7" s="39"/>
      <c r="M7" s="39"/>
      <c r="N7" s="40"/>
      <c r="O7" s="40"/>
      <c r="P7" s="30"/>
      <c r="Q7" s="30"/>
      <c r="R7" s="29"/>
      <c r="S7" s="29"/>
      <c r="T7" s="41"/>
      <c r="U7" s="41"/>
      <c r="V7" s="38"/>
      <c r="W7" s="38"/>
      <c r="X7" s="38"/>
      <c r="Y7" s="38"/>
      <c r="Z7" s="38"/>
      <c r="AA7" s="38"/>
    </row>
    <row r="8" spans="2:27">
      <c r="B8" s="8"/>
      <c r="C8" s="8">
        <f t="shared" ref="C8:C22" si="0">C7+2</f>
        <v>-2</v>
      </c>
      <c r="D8" s="38"/>
      <c r="E8" s="38"/>
      <c r="F8" s="38"/>
      <c r="G8" s="38"/>
      <c r="H8" s="38"/>
      <c r="I8" s="38"/>
      <c r="J8" s="38"/>
      <c r="K8" s="38"/>
      <c r="L8" s="39"/>
      <c r="M8" s="39"/>
      <c r="N8" s="40"/>
      <c r="O8" s="40"/>
      <c r="P8" s="30"/>
      <c r="Q8" s="30"/>
      <c r="R8" s="29"/>
      <c r="S8" s="29"/>
      <c r="T8" s="41"/>
      <c r="U8" s="41"/>
      <c r="V8" s="38"/>
      <c r="W8" s="38"/>
      <c r="X8" s="38"/>
      <c r="Y8" s="38"/>
      <c r="Z8" s="38"/>
      <c r="AA8" s="38"/>
    </row>
    <row r="9" spans="2:27">
      <c r="B9" s="8"/>
      <c r="C9" s="8">
        <f t="shared" si="0"/>
        <v>0</v>
      </c>
      <c r="D9" s="38"/>
      <c r="E9" s="38"/>
      <c r="F9" s="38"/>
      <c r="G9" s="38"/>
      <c r="H9" s="38"/>
      <c r="I9" s="38"/>
      <c r="J9" s="38"/>
      <c r="K9" s="38"/>
      <c r="L9" s="39"/>
      <c r="M9" s="39"/>
      <c r="N9" s="40"/>
      <c r="O9" s="40"/>
      <c r="P9" s="30"/>
      <c r="Q9" s="30"/>
      <c r="R9" s="29"/>
      <c r="S9" s="29"/>
      <c r="T9" s="41"/>
      <c r="U9" s="41"/>
      <c r="V9" s="38"/>
      <c r="W9" s="38"/>
      <c r="X9" s="38"/>
      <c r="Y9" s="38"/>
      <c r="Z9" s="38"/>
      <c r="AA9" s="38"/>
    </row>
    <row r="10" spans="2:27" ht="15">
      <c r="B10" s="8"/>
      <c r="C10" s="8">
        <f t="shared" si="0"/>
        <v>2</v>
      </c>
      <c r="D10" s="38"/>
      <c r="E10" s="36"/>
      <c r="F10" s="38"/>
      <c r="G10" s="38"/>
      <c r="H10" s="38"/>
      <c r="I10" s="38"/>
      <c r="J10" s="38"/>
      <c r="K10" s="38"/>
      <c r="L10" s="39"/>
      <c r="M10" s="39"/>
      <c r="N10" s="40"/>
      <c r="O10" s="40"/>
      <c r="P10" s="30"/>
      <c r="Q10" s="30"/>
      <c r="R10" s="29"/>
      <c r="S10" s="29"/>
      <c r="T10" s="41"/>
      <c r="U10" s="41"/>
      <c r="V10" s="38"/>
      <c r="W10" s="38"/>
      <c r="X10" s="38"/>
      <c r="Y10" s="38"/>
      <c r="Z10" s="38"/>
      <c r="AA10" s="38"/>
    </row>
    <row r="11" spans="2:27" ht="15">
      <c r="B11" s="8"/>
      <c r="C11" s="8">
        <f t="shared" si="0"/>
        <v>4</v>
      </c>
      <c r="D11" s="38"/>
      <c r="E11" s="37"/>
      <c r="F11" s="38"/>
      <c r="G11" s="38"/>
      <c r="H11" s="38"/>
      <c r="I11" s="38"/>
      <c r="J11" s="38"/>
      <c r="K11" s="38"/>
      <c r="L11" s="39"/>
      <c r="M11" s="39"/>
      <c r="N11" s="40"/>
      <c r="O11" s="40"/>
      <c r="P11" s="30"/>
      <c r="Q11" s="30"/>
      <c r="R11" s="29"/>
      <c r="S11" s="29"/>
      <c r="T11" s="41"/>
      <c r="U11" s="41"/>
      <c r="V11" s="38"/>
      <c r="W11" s="38"/>
      <c r="X11" s="38"/>
      <c r="Y11" s="38"/>
      <c r="Z11" s="38"/>
      <c r="AA11" s="38"/>
    </row>
    <row r="12" spans="2:27" ht="15">
      <c r="B12" s="8"/>
      <c r="C12" s="8">
        <f t="shared" si="0"/>
        <v>6</v>
      </c>
      <c r="D12" s="38"/>
      <c r="E12" s="42"/>
      <c r="F12" s="38"/>
      <c r="G12" s="38"/>
      <c r="H12" s="38"/>
      <c r="I12" s="38"/>
      <c r="J12" s="38"/>
      <c r="K12" s="38"/>
      <c r="L12" s="39"/>
      <c r="M12" s="39"/>
      <c r="N12" s="40"/>
      <c r="O12" s="40"/>
      <c r="P12" s="30"/>
      <c r="Q12" s="30"/>
      <c r="R12" s="29"/>
      <c r="S12" s="29"/>
      <c r="T12" s="41"/>
      <c r="U12" s="41"/>
      <c r="V12" s="38"/>
      <c r="W12" s="38"/>
      <c r="X12" s="38"/>
      <c r="Y12" s="38"/>
      <c r="Z12" s="38"/>
      <c r="AA12" s="38"/>
    </row>
    <row r="13" spans="2:27" ht="15">
      <c r="B13" s="8"/>
      <c r="C13" s="8">
        <f t="shared" si="0"/>
        <v>8</v>
      </c>
      <c r="D13" s="38"/>
      <c r="E13" s="37"/>
      <c r="F13" s="38"/>
      <c r="G13" s="38"/>
      <c r="H13" s="38"/>
      <c r="I13" s="38"/>
      <c r="J13" s="38"/>
      <c r="K13" s="38"/>
      <c r="L13" s="39"/>
      <c r="M13" s="39"/>
      <c r="N13" s="40"/>
      <c r="O13" s="40"/>
      <c r="P13" s="30"/>
      <c r="Q13" s="30"/>
      <c r="R13" s="29"/>
      <c r="S13" s="29"/>
      <c r="T13" s="41"/>
      <c r="U13" s="41"/>
      <c r="V13" s="38"/>
      <c r="W13" s="38"/>
      <c r="X13" s="38"/>
      <c r="Y13" s="38"/>
      <c r="Z13" s="38"/>
      <c r="AA13" s="38"/>
    </row>
    <row r="14" spans="2:27" ht="15">
      <c r="B14" s="8"/>
      <c r="C14" s="8">
        <f t="shared" si="0"/>
        <v>10</v>
      </c>
      <c r="D14" s="38"/>
      <c r="E14" s="37"/>
      <c r="F14" s="38"/>
      <c r="G14" s="38"/>
      <c r="H14" s="38"/>
      <c r="I14" s="38"/>
      <c r="J14" s="38"/>
      <c r="K14" s="38"/>
      <c r="L14" s="39"/>
      <c r="M14" s="39"/>
      <c r="N14" s="40"/>
      <c r="O14" s="40"/>
      <c r="P14" s="30"/>
      <c r="Q14" s="30"/>
      <c r="R14" s="29"/>
      <c r="S14" s="29"/>
      <c r="T14" s="41"/>
      <c r="U14" s="41"/>
      <c r="V14" s="38"/>
      <c r="W14" s="38"/>
      <c r="X14" s="38"/>
      <c r="Y14" s="38"/>
      <c r="Z14" s="38"/>
      <c r="AA14" s="38"/>
    </row>
    <row r="15" spans="2:27" ht="15">
      <c r="B15" s="8"/>
      <c r="C15" s="8">
        <f t="shared" si="0"/>
        <v>12</v>
      </c>
      <c r="D15" s="38"/>
      <c r="E15" s="37"/>
      <c r="F15" s="38"/>
      <c r="G15" s="38"/>
      <c r="H15" s="38"/>
      <c r="I15" s="38"/>
      <c r="J15" s="38"/>
      <c r="K15" s="38"/>
      <c r="L15" s="39"/>
      <c r="M15" s="39"/>
      <c r="N15" s="40"/>
      <c r="O15" s="40"/>
      <c r="P15" s="30"/>
      <c r="Q15" s="30"/>
      <c r="R15" s="29"/>
      <c r="S15" s="29"/>
      <c r="T15" s="41"/>
      <c r="U15" s="41"/>
      <c r="V15" s="38"/>
      <c r="W15" s="38"/>
      <c r="X15" s="38"/>
      <c r="Y15" s="38"/>
      <c r="Z15" s="38"/>
      <c r="AA15" s="38"/>
    </row>
    <row r="16" spans="2:27" ht="15">
      <c r="B16" s="8"/>
      <c r="C16" s="8">
        <f t="shared" si="0"/>
        <v>14</v>
      </c>
      <c r="D16" s="38"/>
      <c r="E16" s="37"/>
      <c r="F16" s="38"/>
      <c r="G16" s="38"/>
      <c r="H16" s="38"/>
      <c r="I16" s="38"/>
      <c r="J16" s="38"/>
      <c r="K16" s="38"/>
      <c r="L16" s="39"/>
      <c r="M16" s="39"/>
      <c r="N16" s="40"/>
      <c r="O16" s="40"/>
      <c r="P16" s="30"/>
      <c r="Q16" s="30"/>
      <c r="R16" s="29"/>
      <c r="S16" s="29"/>
      <c r="T16" s="41"/>
      <c r="U16" s="41"/>
      <c r="V16" s="38"/>
      <c r="W16" s="38"/>
      <c r="X16" s="38"/>
      <c r="Y16" s="38"/>
      <c r="Z16" s="38"/>
      <c r="AA16" s="38"/>
    </row>
    <row r="17" spans="2:27" ht="15">
      <c r="B17" s="8"/>
      <c r="C17" s="8">
        <f t="shared" si="0"/>
        <v>16</v>
      </c>
      <c r="D17" s="38"/>
      <c r="E17" s="37"/>
      <c r="F17" s="38"/>
      <c r="G17" s="38"/>
      <c r="H17" s="38"/>
      <c r="I17" s="38"/>
      <c r="J17" s="38"/>
      <c r="K17" s="38"/>
      <c r="L17" s="39"/>
      <c r="M17" s="39"/>
      <c r="N17" s="40"/>
      <c r="O17" s="40"/>
      <c r="P17" s="30"/>
      <c r="Q17" s="30"/>
      <c r="R17" s="29"/>
      <c r="S17" s="29"/>
      <c r="T17" s="41"/>
      <c r="U17" s="41"/>
      <c r="V17" s="38"/>
      <c r="W17" s="38"/>
      <c r="X17" s="38"/>
      <c r="Y17" s="38"/>
      <c r="Z17" s="38"/>
      <c r="AA17" s="38"/>
    </row>
    <row r="18" spans="2:27" ht="15">
      <c r="B18" s="8"/>
      <c r="C18" s="8">
        <f t="shared" si="0"/>
        <v>18</v>
      </c>
      <c r="D18" s="38"/>
      <c r="E18" s="37"/>
      <c r="F18" s="38"/>
      <c r="G18" s="38"/>
      <c r="H18" s="38"/>
      <c r="I18" s="38"/>
      <c r="J18" s="38"/>
      <c r="K18" s="38"/>
      <c r="L18" s="39"/>
      <c r="M18" s="39"/>
      <c r="N18" s="40"/>
      <c r="O18" s="40"/>
      <c r="P18" s="30"/>
      <c r="Q18" s="30"/>
      <c r="R18" s="29"/>
      <c r="S18" s="29"/>
      <c r="T18" s="41"/>
      <c r="U18" s="41"/>
      <c r="V18" s="38"/>
      <c r="W18" s="38"/>
      <c r="X18" s="38"/>
      <c r="Y18" s="38"/>
      <c r="Z18" s="38"/>
      <c r="AA18" s="38"/>
    </row>
    <row r="19" spans="2:27" ht="15">
      <c r="B19" s="8"/>
      <c r="C19" s="8">
        <f t="shared" si="0"/>
        <v>20</v>
      </c>
      <c r="D19" s="38"/>
      <c r="E19" s="37"/>
      <c r="F19" s="38"/>
      <c r="G19" s="38"/>
      <c r="H19" s="38"/>
      <c r="I19" s="38"/>
      <c r="J19" s="38"/>
      <c r="K19" s="38"/>
      <c r="L19" s="39"/>
      <c r="M19" s="39"/>
      <c r="N19" s="40"/>
      <c r="O19" s="40"/>
      <c r="P19" s="30"/>
      <c r="Q19" s="30"/>
      <c r="R19" s="29"/>
      <c r="S19" s="29"/>
      <c r="T19" s="41"/>
      <c r="U19" s="41"/>
      <c r="V19" s="38"/>
      <c r="W19" s="38"/>
      <c r="X19" s="38"/>
      <c r="Y19" s="38"/>
      <c r="Z19" s="38"/>
      <c r="AA19" s="38"/>
    </row>
    <row r="20" spans="2:27" ht="15">
      <c r="B20" s="8"/>
      <c r="C20" s="8">
        <f t="shared" si="0"/>
        <v>22</v>
      </c>
      <c r="D20" s="38"/>
      <c r="E20" s="37"/>
      <c r="F20" s="38"/>
      <c r="G20" s="38"/>
      <c r="H20" s="38"/>
      <c r="I20" s="38"/>
      <c r="J20" s="38"/>
      <c r="K20" s="38"/>
      <c r="L20" s="39"/>
      <c r="M20" s="39"/>
      <c r="N20" s="40"/>
      <c r="O20" s="40"/>
      <c r="P20" s="30"/>
      <c r="Q20" s="30"/>
      <c r="R20" s="29"/>
      <c r="S20" s="29"/>
      <c r="T20" s="41"/>
      <c r="U20" s="41"/>
      <c r="V20" s="38"/>
      <c r="W20" s="38"/>
      <c r="X20" s="38"/>
      <c r="Y20" s="38"/>
      <c r="Z20" s="38"/>
      <c r="AA20" s="38"/>
    </row>
    <row r="21" spans="2:27" ht="15">
      <c r="B21" s="8"/>
      <c r="C21" s="8">
        <f t="shared" si="0"/>
        <v>24</v>
      </c>
      <c r="D21" s="38"/>
      <c r="E21" s="37"/>
      <c r="F21" s="38"/>
      <c r="G21" s="38"/>
      <c r="H21" s="38"/>
      <c r="I21" s="38"/>
      <c r="J21" s="38"/>
      <c r="K21" s="38"/>
      <c r="L21" s="39"/>
      <c r="M21" s="39"/>
      <c r="N21" s="40"/>
      <c r="O21" s="40"/>
      <c r="P21" s="30"/>
      <c r="Q21" s="30"/>
      <c r="R21" s="29"/>
      <c r="S21" s="29"/>
      <c r="T21" s="41"/>
      <c r="U21" s="41"/>
      <c r="V21" s="38"/>
      <c r="W21" s="38"/>
      <c r="X21" s="38"/>
      <c r="Y21" s="38"/>
      <c r="Z21" s="38"/>
      <c r="AA21" s="38"/>
    </row>
    <row r="22" spans="2:27" ht="15">
      <c r="B22" s="8"/>
      <c r="C22" s="8">
        <f t="shared" si="0"/>
        <v>26</v>
      </c>
      <c r="D22" s="38"/>
      <c r="E22" s="37"/>
      <c r="F22" s="38"/>
      <c r="G22" s="38"/>
      <c r="H22" s="38"/>
      <c r="I22" s="38"/>
      <c r="J22" s="38"/>
      <c r="K22" s="38"/>
      <c r="L22" s="39"/>
      <c r="M22" s="39"/>
      <c r="N22" s="40"/>
      <c r="O22" s="40"/>
      <c r="P22" s="30"/>
      <c r="Q22" s="30"/>
      <c r="R22" s="29"/>
      <c r="S22" s="29"/>
      <c r="T22" s="41"/>
      <c r="U22" s="41"/>
      <c r="V22" s="38"/>
      <c r="W22" s="38"/>
      <c r="X22" s="38"/>
      <c r="Y22" s="38"/>
      <c r="Z22" s="38"/>
      <c r="AA22" s="38"/>
    </row>
    <row r="23" spans="2:27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2:27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2:27">
      <c r="B25" s="8"/>
      <c r="C25" s="8"/>
      <c r="D25" s="8"/>
      <c r="E25" s="8"/>
      <c r="F25" s="8"/>
      <c r="G25" s="63" t="s">
        <v>33</v>
      </c>
      <c r="H25" s="63"/>
      <c r="I25" s="63"/>
      <c r="J25" s="63"/>
      <c r="K25" s="63"/>
      <c r="L25" s="63"/>
      <c r="M25" s="63"/>
      <c r="N25" s="63"/>
      <c r="O25" s="63"/>
      <c r="P25" s="63"/>
      <c r="Q25" s="8"/>
      <c r="R25" s="8"/>
      <c r="S25" s="8"/>
      <c r="T25" s="8"/>
      <c r="U25" s="8"/>
    </row>
    <row r="26" spans="2:27" ht="52.5" customHeight="1">
      <c r="B26" s="8"/>
      <c r="C26" s="6" t="s">
        <v>7</v>
      </c>
      <c r="D26" s="56" t="s">
        <v>15</v>
      </c>
      <c r="E26" s="56"/>
      <c r="F26" s="56"/>
      <c r="G26" s="56"/>
      <c r="H26" s="56" t="s">
        <v>36</v>
      </c>
      <c r="I26" s="56"/>
      <c r="J26" s="56"/>
      <c r="K26" s="56"/>
      <c r="L26" s="56" t="s">
        <v>23</v>
      </c>
      <c r="M26" s="56"/>
      <c r="N26" s="56"/>
      <c r="O26" s="56"/>
      <c r="P26" s="56" t="s">
        <v>24</v>
      </c>
      <c r="Q26" s="56"/>
      <c r="R26" s="56"/>
      <c r="S26" s="56"/>
      <c r="T26" s="56" t="s">
        <v>25</v>
      </c>
      <c r="U26" s="56"/>
      <c r="V26" s="56"/>
      <c r="W26" s="56"/>
      <c r="X26" s="56" t="s">
        <v>19</v>
      </c>
      <c r="Y26" s="56"/>
      <c r="Z26" s="56"/>
      <c r="AA26" s="56"/>
    </row>
    <row r="27" spans="2:27" ht="67.5">
      <c r="B27" s="8"/>
      <c r="C27" s="6"/>
      <c r="D27" s="31" t="s">
        <v>30</v>
      </c>
      <c r="E27" s="31" t="s">
        <v>31</v>
      </c>
      <c r="F27" s="31" t="s">
        <v>34</v>
      </c>
      <c r="G27" s="31" t="s">
        <v>35</v>
      </c>
      <c r="H27" s="31" t="s">
        <v>30</v>
      </c>
      <c r="I27" s="31" t="s">
        <v>31</v>
      </c>
      <c r="J27" s="31" t="s">
        <v>34</v>
      </c>
      <c r="K27" s="31" t="s">
        <v>35</v>
      </c>
      <c r="L27" s="31" t="s">
        <v>30</v>
      </c>
      <c r="M27" s="31" t="s">
        <v>31</v>
      </c>
      <c r="N27" s="31" t="s">
        <v>34</v>
      </c>
      <c r="O27" s="31" t="s">
        <v>35</v>
      </c>
      <c r="P27" s="31" t="s">
        <v>30</v>
      </c>
      <c r="Q27" s="31" t="s">
        <v>31</v>
      </c>
      <c r="R27" s="31" t="s">
        <v>34</v>
      </c>
      <c r="S27" s="31" t="s">
        <v>35</v>
      </c>
      <c r="T27" s="31" t="s">
        <v>30</v>
      </c>
      <c r="U27" s="31" t="s">
        <v>31</v>
      </c>
      <c r="V27" s="31" t="s">
        <v>34</v>
      </c>
      <c r="W27" s="31" t="s">
        <v>35</v>
      </c>
      <c r="X27" s="31" t="s">
        <v>30</v>
      </c>
      <c r="Y27" s="31" t="s">
        <v>31</v>
      </c>
      <c r="Z27" s="31" t="s">
        <v>34</v>
      </c>
      <c r="AA27" s="31" t="s">
        <v>35</v>
      </c>
    </row>
    <row r="28" spans="2:27">
      <c r="B28" s="8"/>
      <c r="C28" s="8">
        <v>-6</v>
      </c>
      <c r="D28" s="38"/>
      <c r="E28" s="38"/>
      <c r="F28" s="38"/>
      <c r="G28" s="38"/>
      <c r="H28" s="38"/>
      <c r="I28" s="38"/>
      <c r="J28" s="38"/>
      <c r="K28" s="38"/>
      <c r="L28" s="39"/>
      <c r="M28" s="39"/>
      <c r="N28" s="40"/>
      <c r="O28" s="40"/>
      <c r="P28" s="38"/>
      <c r="Q28" s="38"/>
      <c r="R28" s="29"/>
      <c r="S28" s="29"/>
      <c r="T28" s="41"/>
      <c r="U28" s="41"/>
      <c r="V28" s="38"/>
      <c r="W28" s="38"/>
      <c r="X28" s="38"/>
      <c r="Y28" s="38"/>
      <c r="Z28" s="38"/>
      <c r="AA28" s="38"/>
    </row>
    <row r="29" spans="2:27">
      <c r="B29" s="8"/>
      <c r="C29" s="8">
        <f>C28+2</f>
        <v>-4</v>
      </c>
      <c r="D29" s="38"/>
      <c r="E29" s="38"/>
      <c r="F29" s="38"/>
      <c r="G29" s="38"/>
      <c r="H29" s="38"/>
      <c r="I29" s="38"/>
      <c r="J29" s="38"/>
      <c r="K29" s="38"/>
      <c r="L29" s="39"/>
      <c r="M29" s="39"/>
      <c r="N29" s="40"/>
      <c r="O29" s="40"/>
      <c r="P29" s="30"/>
      <c r="Q29" s="30"/>
      <c r="R29" s="29"/>
      <c r="S29" s="29"/>
      <c r="T29" s="41"/>
      <c r="U29" s="41"/>
      <c r="V29" s="38"/>
      <c r="W29" s="38"/>
      <c r="X29" s="38"/>
      <c r="Y29" s="38"/>
      <c r="Z29" s="38"/>
      <c r="AA29" s="38"/>
    </row>
    <row r="30" spans="2:27">
      <c r="B30" s="8"/>
      <c r="C30" s="8">
        <f t="shared" ref="C30:C44" si="1">C29+2</f>
        <v>-2</v>
      </c>
      <c r="D30" s="38"/>
      <c r="E30" s="38"/>
      <c r="F30" s="38"/>
      <c r="G30" s="38"/>
      <c r="H30" s="38"/>
      <c r="I30" s="38"/>
      <c r="J30" s="38"/>
      <c r="K30" s="38"/>
      <c r="L30" s="39"/>
      <c r="M30" s="39"/>
      <c r="N30" s="40"/>
      <c r="O30" s="40"/>
      <c r="P30" s="30"/>
      <c r="Q30" s="30"/>
      <c r="R30" s="29"/>
      <c r="S30" s="29"/>
      <c r="T30" s="41"/>
      <c r="U30" s="41"/>
      <c r="V30" s="38"/>
      <c r="W30" s="38"/>
      <c r="X30" s="38"/>
      <c r="Y30" s="38"/>
      <c r="Z30" s="38"/>
      <c r="AA30" s="38"/>
    </row>
    <row r="31" spans="2:27">
      <c r="B31" s="8"/>
      <c r="C31" s="8">
        <f t="shared" si="1"/>
        <v>0</v>
      </c>
      <c r="D31" s="38"/>
      <c r="E31" s="38"/>
      <c r="F31" s="38"/>
      <c r="G31" s="38"/>
      <c r="H31" s="38"/>
      <c r="I31" s="38"/>
      <c r="J31" s="38"/>
      <c r="K31" s="38"/>
      <c r="L31" s="39"/>
      <c r="M31" s="39"/>
      <c r="N31" s="40"/>
      <c r="O31" s="40"/>
      <c r="P31" s="30"/>
      <c r="Q31" s="30"/>
      <c r="R31" s="29"/>
      <c r="S31" s="29"/>
      <c r="T31" s="41"/>
      <c r="U31" s="41"/>
      <c r="V31" s="38"/>
      <c r="W31" s="38"/>
      <c r="X31" s="38"/>
      <c r="Y31" s="38"/>
      <c r="Z31" s="38"/>
      <c r="AA31" s="38"/>
    </row>
    <row r="32" spans="2:27" ht="15">
      <c r="B32" s="8"/>
      <c r="C32" s="8">
        <f t="shared" si="1"/>
        <v>2</v>
      </c>
      <c r="D32" s="38"/>
      <c r="E32" s="36"/>
      <c r="F32" s="38"/>
      <c r="G32" s="38"/>
      <c r="H32" s="38"/>
      <c r="I32" s="38"/>
      <c r="J32" s="38"/>
      <c r="K32" s="38"/>
      <c r="L32" s="39"/>
      <c r="M32" s="39"/>
      <c r="N32" s="40"/>
      <c r="O32" s="40"/>
      <c r="P32" s="30"/>
      <c r="Q32" s="30"/>
      <c r="R32" s="29"/>
      <c r="S32" s="29"/>
      <c r="T32" s="41"/>
      <c r="U32" s="41"/>
      <c r="V32" s="38"/>
      <c r="W32" s="38"/>
      <c r="X32" s="38"/>
      <c r="Y32" s="38"/>
      <c r="Z32" s="38"/>
      <c r="AA32" s="38"/>
    </row>
    <row r="33" spans="2:27" ht="15">
      <c r="B33" s="8"/>
      <c r="C33" s="8">
        <f t="shared" si="1"/>
        <v>4</v>
      </c>
      <c r="D33" s="38"/>
      <c r="E33" s="37"/>
      <c r="F33" s="38"/>
      <c r="G33" s="38"/>
      <c r="H33" s="38"/>
      <c r="I33" s="38"/>
      <c r="J33" s="38"/>
      <c r="K33" s="38"/>
      <c r="L33" s="39"/>
      <c r="M33" s="39"/>
      <c r="N33" s="40"/>
      <c r="O33" s="40"/>
      <c r="P33" s="30"/>
      <c r="Q33" s="30"/>
      <c r="R33" s="29"/>
      <c r="S33" s="29"/>
      <c r="T33" s="41"/>
      <c r="U33" s="41"/>
      <c r="V33" s="38"/>
      <c r="W33" s="38"/>
      <c r="X33" s="38"/>
      <c r="Y33" s="38"/>
      <c r="Z33" s="38"/>
      <c r="AA33" s="38"/>
    </row>
    <row r="34" spans="2:27" ht="15">
      <c r="B34" s="8"/>
      <c r="C34" s="8">
        <f t="shared" si="1"/>
        <v>6</v>
      </c>
      <c r="D34" s="38"/>
      <c r="E34" s="42"/>
      <c r="F34" s="38"/>
      <c r="G34" s="38"/>
      <c r="H34" s="38"/>
      <c r="I34" s="38"/>
      <c r="J34" s="38"/>
      <c r="K34" s="38"/>
      <c r="L34" s="39"/>
      <c r="M34" s="39"/>
      <c r="N34" s="40"/>
      <c r="O34" s="40"/>
      <c r="P34" s="30"/>
      <c r="Q34" s="30"/>
      <c r="R34" s="29"/>
      <c r="S34" s="29"/>
      <c r="T34" s="41"/>
      <c r="U34" s="41"/>
      <c r="V34" s="38"/>
      <c r="W34" s="38"/>
      <c r="X34" s="38"/>
      <c r="Y34" s="38"/>
      <c r="Z34" s="38"/>
      <c r="AA34" s="38"/>
    </row>
    <row r="35" spans="2:27" ht="15">
      <c r="B35" s="8"/>
      <c r="C35" s="8">
        <f t="shared" si="1"/>
        <v>8</v>
      </c>
      <c r="D35" s="38"/>
      <c r="E35" s="37"/>
      <c r="F35" s="38"/>
      <c r="G35" s="38"/>
      <c r="H35" s="38"/>
      <c r="I35" s="38"/>
      <c r="J35" s="38"/>
      <c r="K35" s="38"/>
      <c r="L35" s="39"/>
      <c r="M35" s="39"/>
      <c r="N35" s="40"/>
      <c r="O35" s="40"/>
      <c r="P35" s="30"/>
      <c r="Q35" s="30"/>
      <c r="R35" s="29"/>
      <c r="S35" s="29"/>
      <c r="T35" s="41"/>
      <c r="U35" s="41"/>
      <c r="V35" s="38"/>
      <c r="W35" s="38"/>
      <c r="X35" s="38"/>
      <c r="Y35" s="38"/>
      <c r="Z35" s="38"/>
      <c r="AA35" s="38"/>
    </row>
    <row r="36" spans="2:27" ht="15">
      <c r="B36" s="8"/>
      <c r="C36" s="8">
        <f t="shared" si="1"/>
        <v>10</v>
      </c>
      <c r="D36" s="38"/>
      <c r="E36" s="37"/>
      <c r="F36" s="38"/>
      <c r="G36" s="38"/>
      <c r="H36" s="38"/>
      <c r="I36" s="38"/>
      <c r="J36" s="38"/>
      <c r="K36" s="38"/>
      <c r="L36" s="39"/>
      <c r="M36" s="39"/>
      <c r="N36" s="40"/>
      <c r="O36" s="40"/>
      <c r="P36" s="30"/>
      <c r="Q36" s="30"/>
      <c r="R36" s="29"/>
      <c r="S36" s="29"/>
      <c r="T36" s="41"/>
      <c r="U36" s="41"/>
      <c r="V36" s="38"/>
      <c r="W36" s="38"/>
      <c r="X36" s="38"/>
      <c r="Y36" s="38"/>
      <c r="Z36" s="38"/>
      <c r="AA36" s="38"/>
    </row>
    <row r="37" spans="2:27" ht="15">
      <c r="B37" s="8"/>
      <c r="C37" s="8">
        <f t="shared" si="1"/>
        <v>12</v>
      </c>
      <c r="D37" s="38"/>
      <c r="E37" s="37"/>
      <c r="F37" s="38"/>
      <c r="G37" s="38"/>
      <c r="H37" s="38"/>
      <c r="I37" s="38"/>
      <c r="J37" s="38"/>
      <c r="K37" s="38"/>
      <c r="L37" s="39"/>
      <c r="M37" s="39"/>
      <c r="N37" s="40"/>
      <c r="O37" s="40"/>
      <c r="P37" s="30"/>
      <c r="Q37" s="30"/>
      <c r="R37" s="29"/>
      <c r="S37" s="29"/>
      <c r="T37" s="41"/>
      <c r="U37" s="41"/>
      <c r="V37" s="38"/>
      <c r="W37" s="38"/>
      <c r="X37" s="38"/>
      <c r="Y37" s="38"/>
      <c r="Z37" s="38"/>
      <c r="AA37" s="38"/>
    </row>
    <row r="38" spans="2:27" ht="15">
      <c r="B38" s="8"/>
      <c r="C38" s="8">
        <f t="shared" si="1"/>
        <v>14</v>
      </c>
      <c r="D38" s="38"/>
      <c r="E38" s="37"/>
      <c r="F38" s="38"/>
      <c r="G38" s="38"/>
      <c r="H38" s="38"/>
      <c r="I38" s="38"/>
      <c r="J38" s="38"/>
      <c r="K38" s="38"/>
      <c r="L38" s="39"/>
      <c r="M38" s="39"/>
      <c r="N38" s="40"/>
      <c r="O38" s="40"/>
      <c r="P38" s="30"/>
      <c r="Q38" s="30"/>
      <c r="R38" s="29"/>
      <c r="S38" s="29"/>
      <c r="T38" s="41"/>
      <c r="U38" s="41"/>
      <c r="V38" s="38"/>
      <c r="W38" s="38"/>
      <c r="X38" s="38"/>
      <c r="Y38" s="38"/>
      <c r="Z38" s="38"/>
      <c r="AA38" s="38"/>
    </row>
    <row r="39" spans="2:27" ht="15">
      <c r="B39" s="8"/>
      <c r="C39" s="8">
        <f t="shared" si="1"/>
        <v>16</v>
      </c>
      <c r="D39" s="38"/>
      <c r="E39" s="37"/>
      <c r="F39" s="38"/>
      <c r="G39" s="38"/>
      <c r="H39" s="38"/>
      <c r="I39" s="38"/>
      <c r="J39" s="38"/>
      <c r="K39" s="38"/>
      <c r="L39" s="39"/>
      <c r="M39" s="39"/>
      <c r="N39" s="40"/>
      <c r="O39" s="40"/>
      <c r="P39" s="30"/>
      <c r="Q39" s="30"/>
      <c r="R39" s="29"/>
      <c r="S39" s="29"/>
      <c r="T39" s="41"/>
      <c r="U39" s="41"/>
      <c r="V39" s="38"/>
      <c r="W39" s="38"/>
      <c r="X39" s="38"/>
      <c r="Y39" s="38"/>
      <c r="Z39" s="38"/>
      <c r="AA39" s="38"/>
    </row>
    <row r="40" spans="2:27" ht="15">
      <c r="B40" s="8"/>
      <c r="C40" s="8">
        <f t="shared" si="1"/>
        <v>18</v>
      </c>
      <c r="D40" s="38"/>
      <c r="E40" s="37"/>
      <c r="F40" s="38"/>
      <c r="G40" s="38"/>
      <c r="H40" s="38"/>
      <c r="I40" s="38"/>
      <c r="J40" s="38"/>
      <c r="K40" s="38"/>
      <c r="L40" s="39"/>
      <c r="M40" s="39"/>
      <c r="N40" s="40"/>
      <c r="O40" s="40"/>
      <c r="P40" s="30"/>
      <c r="Q40" s="30"/>
      <c r="R40" s="29"/>
      <c r="S40" s="29"/>
      <c r="T40" s="41"/>
      <c r="U40" s="41"/>
      <c r="V40" s="38"/>
      <c r="W40" s="38"/>
      <c r="X40" s="38"/>
      <c r="Y40" s="38"/>
      <c r="Z40" s="38"/>
      <c r="AA40" s="38"/>
    </row>
    <row r="41" spans="2:27" ht="15">
      <c r="B41" s="8"/>
      <c r="C41" s="8">
        <f t="shared" si="1"/>
        <v>20</v>
      </c>
      <c r="D41" s="38"/>
      <c r="E41" s="37"/>
      <c r="F41" s="38"/>
      <c r="G41" s="38"/>
      <c r="H41" s="38"/>
      <c r="I41" s="38"/>
      <c r="J41" s="38"/>
      <c r="K41" s="38"/>
      <c r="L41" s="39"/>
      <c r="M41" s="39"/>
      <c r="N41" s="40"/>
      <c r="O41" s="40"/>
      <c r="P41" s="30"/>
      <c r="Q41" s="30"/>
      <c r="R41" s="29"/>
      <c r="S41" s="29"/>
      <c r="T41" s="41"/>
      <c r="U41" s="41"/>
      <c r="V41" s="38"/>
      <c r="W41" s="38"/>
      <c r="X41" s="38"/>
      <c r="Y41" s="38"/>
      <c r="Z41" s="38"/>
      <c r="AA41" s="38"/>
    </row>
    <row r="42" spans="2:27" ht="15">
      <c r="B42" s="8"/>
      <c r="C42" s="8">
        <f t="shared" si="1"/>
        <v>22</v>
      </c>
      <c r="D42" s="38"/>
      <c r="E42" s="37"/>
      <c r="F42" s="38"/>
      <c r="G42" s="38"/>
      <c r="H42" s="38"/>
      <c r="I42" s="38"/>
      <c r="J42" s="38"/>
      <c r="K42" s="38"/>
      <c r="L42" s="39"/>
      <c r="M42" s="39"/>
      <c r="N42" s="40"/>
      <c r="O42" s="40"/>
      <c r="P42" s="30"/>
      <c r="Q42" s="30"/>
      <c r="R42" s="29"/>
      <c r="S42" s="29"/>
      <c r="T42" s="41"/>
      <c r="U42" s="41"/>
      <c r="V42" s="38"/>
      <c r="W42" s="38"/>
      <c r="X42" s="38"/>
      <c r="Y42" s="38"/>
      <c r="Z42" s="38"/>
      <c r="AA42" s="38"/>
    </row>
    <row r="43" spans="2:27" ht="15">
      <c r="B43" s="8"/>
      <c r="C43" s="8">
        <f t="shared" si="1"/>
        <v>24</v>
      </c>
      <c r="D43" s="38"/>
      <c r="E43" s="37"/>
      <c r="F43" s="38"/>
      <c r="G43" s="38"/>
      <c r="H43" s="38"/>
      <c r="I43" s="38"/>
      <c r="J43" s="38"/>
      <c r="K43" s="38"/>
      <c r="L43" s="39"/>
      <c r="M43" s="39"/>
      <c r="N43" s="40"/>
      <c r="O43" s="40"/>
      <c r="P43" s="30"/>
      <c r="Q43" s="30"/>
      <c r="R43" s="29"/>
      <c r="S43" s="29"/>
      <c r="T43" s="41"/>
      <c r="U43" s="41"/>
      <c r="V43" s="38"/>
      <c r="W43" s="38"/>
      <c r="X43" s="38"/>
      <c r="Y43" s="38"/>
      <c r="Z43" s="38"/>
      <c r="AA43" s="38"/>
    </row>
    <row r="44" spans="2:27" ht="15">
      <c r="B44" s="8"/>
      <c r="C44" s="8">
        <f t="shared" si="1"/>
        <v>26</v>
      </c>
      <c r="D44" s="38"/>
      <c r="E44" s="37"/>
      <c r="F44" s="38"/>
      <c r="G44" s="38"/>
      <c r="H44" s="38"/>
      <c r="I44" s="38"/>
      <c r="J44" s="38"/>
      <c r="K44" s="38"/>
      <c r="L44" s="39"/>
      <c r="M44" s="39"/>
      <c r="N44" s="40"/>
      <c r="O44" s="40"/>
      <c r="P44" s="30"/>
      <c r="Q44" s="30"/>
      <c r="R44" s="29"/>
      <c r="S44" s="29"/>
      <c r="T44" s="41"/>
      <c r="U44" s="41"/>
      <c r="V44" s="38"/>
      <c r="W44" s="38"/>
      <c r="X44" s="38"/>
      <c r="Y44" s="38"/>
      <c r="Z44" s="38"/>
      <c r="AA44" s="38"/>
    </row>
  </sheetData>
  <mergeCells count="14">
    <mergeCell ref="H2:O2"/>
    <mergeCell ref="X26:AA26"/>
    <mergeCell ref="X4:AA4"/>
    <mergeCell ref="D26:G26"/>
    <mergeCell ref="H26:K26"/>
    <mergeCell ref="L26:O26"/>
    <mergeCell ref="D4:G4"/>
    <mergeCell ref="H4:K4"/>
    <mergeCell ref="L4:O4"/>
    <mergeCell ref="P4:S4"/>
    <mergeCell ref="T4:W4"/>
    <mergeCell ref="P26:S26"/>
    <mergeCell ref="T26:W26"/>
    <mergeCell ref="G25:P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4" ma:contentTypeDescription="EriCOLL Document Content Type" ma:contentTypeScope="" ma:versionID="c2b914255f3946585c42ac007194c623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d5ff4267c7dd1612e39ba03fa03c9f94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5NUHHDQN7SK2-1476151046-33897</_dlc_DocId>
    <_dlc_DocIdUrl xmlns="f166a696-7b5b-4ccd-9f0c-ffde0cceec81">
      <Url>https://ericsson.sharepoint.com/sites/star/_layouts/15/DocIdRedir.aspx?ID=5NUHHDQN7SK2-1476151046-33897</Url>
      <Description>5NUHHDQN7SK2-1476151046-33897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Props1.xml><?xml version="1.0" encoding="utf-8"?>
<ds:datastoreItem xmlns:ds="http://schemas.openxmlformats.org/officeDocument/2006/customXml" ds:itemID="{A22539AF-EBC6-4A19-B62B-EB9D328EBE5E}"/>
</file>

<file path=customXml/itemProps2.xml><?xml version="1.0" encoding="utf-8"?>
<ds:datastoreItem xmlns:ds="http://schemas.openxmlformats.org/officeDocument/2006/customXml" ds:itemID="{B229473F-E5B3-42D8-B037-DDA50D54A362}"/>
</file>

<file path=customXml/itemProps3.xml><?xml version="1.0" encoding="utf-8"?>
<ds:datastoreItem xmlns:ds="http://schemas.openxmlformats.org/officeDocument/2006/customXml" ds:itemID="{B670D92C-7487-4F99-A59E-ED1D48DE68FA}"/>
</file>

<file path=customXml/itemProps4.xml><?xml version="1.0" encoding="utf-8"?>
<ds:datastoreItem xmlns:ds="http://schemas.openxmlformats.org/officeDocument/2006/customXml" ds:itemID="{40F34918-BA9A-43CD-97B0-4F1712563046}"/>
</file>

<file path=customXml/itemProps5.xml><?xml version="1.0" encoding="utf-8"?>
<ds:datastoreItem xmlns:ds="http://schemas.openxmlformats.org/officeDocument/2006/customXml" ds:itemID="{6A120B65-AA8D-4693-B9D7-FDBD4B9065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page</vt:lpstr>
      <vt:lpstr>Static CQI 2x2</vt:lpstr>
      <vt:lpstr>Static CQI 2x4</vt:lpstr>
      <vt:lpstr>WB Fading CQI 2x2</vt:lpstr>
      <vt:lpstr>WB Fading CQI 2x4</vt:lpstr>
      <vt:lpstr>Frequency selective CQI 2x2</vt:lpstr>
      <vt:lpstr>Frequency selective CQI 2x4</vt:lpstr>
      <vt:lpstr>WB PMI 4x2</vt:lpstr>
      <vt:lpstr>WB PMI 4x4</vt:lpstr>
      <vt:lpstr>WB PMI 8x2</vt:lpstr>
      <vt:lpstr>WB PMI 8x4</vt:lpstr>
      <vt:lpstr>RI 2x2</vt:lpstr>
      <vt:lpstr>RI 4x4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lastModifiedBy>Eric Nordström</cp:lastModifiedBy>
  <dcterms:created xsi:type="dcterms:W3CDTF">2007-12-10T15:13:50Z</dcterms:created>
  <dcterms:modified xsi:type="dcterms:W3CDTF">2018-10-09T08:15:55Z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12" name="ContentTypeId">
    <vt:lpwstr>0x010100C5F30C9B16E14C8EACE5F2CC7B7AC7F400F5862E332FC6CE449700A00A9FC83FBA</vt:lpwstr>
  </property>
  <property fmtid="{D5CDD505-2E9C-101B-9397-08002B2CF9AE}" pid="13" name="_dlc_DocIdItemGuid">
    <vt:lpwstr>97c4c151-b85d-41e7-8165-0ab70265e918</vt:lpwstr>
  </property>
  <property fmtid="{D5CDD505-2E9C-101B-9397-08002B2CF9AE}" pid="14" name="TaxKeyword">
    <vt:lpwstr/>
  </property>
  <property fmtid="{5C58129F-E5B8-477A-9B38-B3E54BFA04C8}" pid="2">
    <vt:lpwstr>A27793D690CCD30776C89F226D19CB02D2BC4E174274ADED2FA0B3F3A37B93D7</vt:lpwstr>
  </property>
</Properties>
</file>